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fce367-my.sharepoint.com/personal/stenio_dias_ifce_edu_br/Documents/2026/PREGÕES/ALIMENTAÇÃO/MINUTAS/"/>
    </mc:Choice>
  </mc:AlternateContent>
  <xr:revisionPtr revIDLastSave="0" documentId="8_{80980144-7E0A-473D-9219-5E108D13B6CA}" xr6:coauthVersionLast="47" xr6:coauthVersionMax="47" xr10:uidLastSave="{00000000-0000-0000-0000-000000000000}"/>
  <bookViews>
    <workbookView xWindow="28680" yWindow="-120" windowWidth="19440" windowHeight="10320" xr2:uid="{2A1E4F25-8904-42AB-80D3-2E548A3114F3}"/>
  </bookViews>
  <sheets>
    <sheet name="Proposta" sheetId="1" r:id="rId1"/>
  </sheets>
  <definedNames>
    <definedName name="_xlnm.Print_Area" localSheetId="0">Proposta!$A$1:$H$227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2" i="1" l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04" i="1"/>
  <c r="G227" i="1"/>
  <c r="G226" i="1"/>
  <c r="G225" i="1"/>
  <c r="D226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D225" i="1"/>
  <c r="D220" i="1"/>
  <c r="D219" i="1"/>
  <c r="D218" i="1"/>
  <c r="D216" i="1"/>
  <c r="D214" i="1"/>
  <c r="D209" i="1"/>
  <c r="D205" i="1"/>
  <c r="D204" i="1"/>
  <c r="H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H184" i="1"/>
  <c r="G183" i="1"/>
  <c r="G182" i="1"/>
  <c r="G181" i="1"/>
  <c r="G180" i="1"/>
  <c r="G179" i="1"/>
  <c r="G178" i="1"/>
  <c r="G177" i="1"/>
  <c r="H176" i="1"/>
  <c r="G175" i="1"/>
  <c r="G174" i="1"/>
  <c r="G173" i="1"/>
  <c r="G172" i="1"/>
  <c r="G171" i="1"/>
  <c r="G170" i="1"/>
  <c r="H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H152" i="1"/>
  <c r="G151" i="1"/>
  <c r="G150" i="1"/>
  <c r="G149" i="1"/>
  <c r="D217" i="1" s="1"/>
  <c r="G148" i="1"/>
  <c r="G147" i="1"/>
  <c r="G146" i="1"/>
  <c r="G145" i="1"/>
  <c r="G144" i="1"/>
  <c r="G143" i="1"/>
  <c r="H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H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D215" i="1" s="1"/>
  <c r="H113" i="1"/>
  <c r="G112" i="1"/>
  <c r="G111" i="1"/>
  <c r="G110" i="1"/>
  <c r="G109" i="1"/>
  <c r="G108" i="1"/>
  <c r="G107" i="1"/>
  <c r="G106" i="1"/>
  <c r="G105" i="1"/>
  <c r="G104" i="1"/>
  <c r="H103" i="1"/>
  <c r="G102" i="1"/>
  <c r="G101" i="1"/>
  <c r="G100" i="1"/>
  <c r="G99" i="1"/>
  <c r="G98" i="1"/>
  <c r="G97" i="1"/>
  <c r="G96" i="1"/>
  <c r="G95" i="1"/>
  <c r="G94" i="1"/>
  <c r="G93" i="1"/>
  <c r="D213" i="1" s="1"/>
  <c r="H92" i="1"/>
  <c r="G91" i="1"/>
  <c r="G90" i="1"/>
  <c r="G89" i="1"/>
  <c r="G88" i="1"/>
  <c r="G87" i="1"/>
  <c r="G86" i="1"/>
  <c r="G85" i="1"/>
  <c r="G84" i="1"/>
  <c r="G83" i="1"/>
  <c r="G82" i="1"/>
  <c r="G81" i="1"/>
  <c r="D212" i="1" s="1"/>
  <c r="H80" i="1"/>
  <c r="G79" i="1"/>
  <c r="G78" i="1"/>
  <c r="G77" i="1"/>
  <c r="G76" i="1"/>
  <c r="G75" i="1"/>
  <c r="G74" i="1"/>
  <c r="G73" i="1"/>
  <c r="G72" i="1"/>
  <c r="G71" i="1"/>
  <c r="G70" i="1"/>
  <c r="G69" i="1"/>
  <c r="G68" i="1"/>
  <c r="D211" i="1" s="1"/>
  <c r="G67" i="1"/>
  <c r="H66" i="1"/>
  <c r="G65" i="1"/>
  <c r="G64" i="1"/>
  <c r="G63" i="1"/>
  <c r="G62" i="1"/>
  <c r="G61" i="1"/>
  <c r="G60" i="1"/>
  <c r="G59" i="1"/>
  <c r="D210" i="1" s="1"/>
  <c r="G58" i="1"/>
  <c r="G57" i="1"/>
  <c r="G56" i="1"/>
  <c r="G55" i="1"/>
  <c r="G54" i="1"/>
  <c r="G53" i="1"/>
  <c r="G52" i="1"/>
  <c r="G51" i="1"/>
  <c r="G50" i="1"/>
  <c r="H49" i="1"/>
  <c r="G48" i="1"/>
  <c r="G47" i="1"/>
  <c r="G46" i="1"/>
  <c r="H45" i="1"/>
  <c r="G44" i="1"/>
  <c r="G43" i="1"/>
  <c r="G42" i="1"/>
  <c r="G41" i="1"/>
  <c r="G40" i="1"/>
  <c r="G39" i="1"/>
  <c r="D208" i="1" s="1"/>
  <c r="G38" i="1"/>
  <c r="G37" i="1"/>
  <c r="G36" i="1"/>
  <c r="H35" i="1"/>
  <c r="G34" i="1"/>
  <c r="G33" i="1"/>
  <c r="G32" i="1"/>
  <c r="G31" i="1"/>
  <c r="G30" i="1"/>
  <c r="G29" i="1"/>
  <c r="G28" i="1"/>
  <c r="G27" i="1"/>
  <c r="G26" i="1"/>
  <c r="G25" i="1"/>
  <c r="G24" i="1"/>
  <c r="H23" i="1"/>
  <c r="G22" i="1"/>
  <c r="G21" i="1"/>
  <c r="G20" i="1"/>
  <c r="G19" i="1"/>
  <c r="G18" i="1"/>
  <c r="G17" i="1"/>
  <c r="G16" i="1"/>
  <c r="G15" i="1"/>
  <c r="D206" i="1" s="1"/>
  <c r="G14" i="1"/>
  <c r="G13" i="1"/>
  <c r="G12" i="1"/>
  <c r="H11" i="1"/>
  <c r="G10" i="1"/>
  <c r="G9" i="1"/>
  <c r="G8" i="1"/>
  <c r="H7" i="1"/>
  <c r="G6" i="1"/>
  <c r="G5" i="1"/>
  <c r="G4" i="1"/>
  <c r="F222" i="1" l="1"/>
  <c r="D227" i="1" s="1"/>
  <c r="D207" i="1"/>
  <c r="D221" i="1"/>
  <c r="D222" i="1" l="1"/>
</calcChain>
</file>

<file path=xl/sharedStrings.xml><?xml version="1.0" encoding="utf-8"?>
<sst xmlns="http://schemas.openxmlformats.org/spreadsheetml/2006/main" count="833" uniqueCount="121">
  <si>
    <t>PLANILHA DE COMPOSIÇÃO DO PREÇO UNITÁRIO DO LANCHE</t>
  </si>
  <si>
    <t>Opção de cardápio</t>
  </si>
  <si>
    <t>Tipo de custo</t>
  </si>
  <si>
    <t>Alimento / componente</t>
  </si>
  <si>
    <t>Qtd. per capita</t>
  </si>
  <si>
    <t>Unidade</t>
  </si>
  <si>
    <t>Valor unitário (R$)</t>
  </si>
  <si>
    <t>Gêneros Alimentícios (R$)</t>
  </si>
  <si>
    <t>Opção 1 - Suco de fruta in natura</t>
  </si>
  <si>
    <t>Gênero alimentício</t>
  </si>
  <si>
    <t>Fruta in natura ou polpa de fruta (manga, abacaxi, cajá, acerola, laranja, caju, etc.)</t>
  </si>
  <si>
    <t>Açúcar</t>
  </si>
  <si>
    <t>kg</t>
  </si>
  <si>
    <t>Água</t>
  </si>
  <si>
    <t>L</t>
  </si>
  <si>
    <t>Serviço operacional</t>
  </si>
  <si>
    <t>Preparo, transporte, distribuição, gás, salários, energia, tributos e demais custos do serviço</t>
  </si>
  <si>
    <t>SERVIÇO</t>
  </si>
  <si>
    <t>Opção 2 - Café com leite (200 ml)</t>
  </si>
  <si>
    <t>Café (infusão 10%)</t>
  </si>
  <si>
    <t>Leite de vaca integral líquido</t>
  </si>
  <si>
    <t>Opção 3 - Arroz colorido com carne moída + mamão</t>
  </si>
  <si>
    <t>Arroz</t>
  </si>
  <si>
    <t>Beterraba</t>
  </si>
  <si>
    <t>Cenoura</t>
  </si>
  <si>
    <t>Carne moída</t>
  </si>
  <si>
    <t>Cebola</t>
  </si>
  <si>
    <t>Cheiro verde</t>
  </si>
  <si>
    <t>Óleo vegetal</t>
  </si>
  <si>
    <t>Pimentão verde</t>
  </si>
  <si>
    <t>Tomate</t>
  </si>
  <si>
    <t>Sal</t>
  </si>
  <si>
    <t>Mamão</t>
  </si>
  <si>
    <t>Opção 4 - Arroz Maria Isabel + banana</t>
  </si>
  <si>
    <t>Alho</t>
  </si>
  <si>
    <t>Carne de sol</t>
  </si>
  <si>
    <t>Pimentão (verde e vermelho)</t>
  </si>
  <si>
    <t>Colorau</t>
  </si>
  <si>
    <t>Banana</t>
  </si>
  <si>
    <t>Opção 5 - Baião de três + melão</t>
  </si>
  <si>
    <t>Carne de charque</t>
  </si>
  <si>
    <t>Cebolinha</t>
  </si>
  <si>
    <t>Coentro</t>
  </si>
  <si>
    <t>Couve folha</t>
  </si>
  <si>
    <t>Feijão</t>
  </si>
  <si>
    <t>Melão</t>
  </si>
  <si>
    <t>Opção 6 - Iogurte com biscoito maisena + maçã</t>
  </si>
  <si>
    <t>Bebida láctea</t>
  </si>
  <si>
    <t>Maçã</t>
  </si>
  <si>
    <t>Biscoito maisena</t>
  </si>
  <si>
    <t>Opção 7 - Canja com pão francês + melão</t>
  </si>
  <si>
    <t>Frango sem osso</t>
  </si>
  <si>
    <t>Macarrão</t>
  </si>
  <si>
    <t>Batata inglesa</t>
  </si>
  <si>
    <t>Chuchu</t>
  </si>
  <si>
    <t>Abóbora</t>
  </si>
  <si>
    <t>Cebola branca</t>
  </si>
  <si>
    <t>Pão francês</t>
  </si>
  <si>
    <t>Opção 8 - Cuscuz com carne moída + suco de frutas</t>
  </si>
  <si>
    <t>Flocos de milho</t>
  </si>
  <si>
    <t>Extrato de tomate</t>
  </si>
  <si>
    <t>Margarina</t>
  </si>
  <si>
    <t>Polpa de fruta</t>
  </si>
  <si>
    <t>Opção 9 - Macarrão Oriental + Melão</t>
  </si>
  <si>
    <t>Carne de frango</t>
  </si>
  <si>
    <t>Molho de soja</t>
  </si>
  <si>
    <t>Repolho branco</t>
  </si>
  <si>
    <t>Opção 10 - Macarronada a bolonhesa + tangerina</t>
  </si>
  <si>
    <t>Macarrão espaguete</t>
  </si>
  <si>
    <t>Manjericão</t>
  </si>
  <si>
    <t>Pimentão (verde e amarelo)</t>
  </si>
  <si>
    <t>Queijo ralado</t>
  </si>
  <si>
    <t>Tangerina</t>
  </si>
  <si>
    <t>Opção 11 - Salada de fruta com bebida láctea</t>
  </si>
  <si>
    <t>Manga</t>
  </si>
  <si>
    <t>Goiaba</t>
  </si>
  <si>
    <t>Suco de laranja</t>
  </si>
  <si>
    <t>Uva</t>
  </si>
  <si>
    <t>Bebida láctea salada de fruta</t>
  </si>
  <si>
    <t>Opção 12 - Sanduíche de carne + suco de frutas</t>
  </si>
  <si>
    <t>Alface</t>
  </si>
  <si>
    <t>Carne de boi moída</t>
  </si>
  <si>
    <t>Ervilha</t>
  </si>
  <si>
    <t>Milho verde</t>
  </si>
  <si>
    <t>Óleo de soja</t>
  </si>
  <si>
    <t>Polpa de goiaba ou outra fruta</t>
  </si>
  <si>
    <t>Opção 13 - Sanduíche integral com patê de frango + suco de frutas</t>
  </si>
  <si>
    <t>Azeitona</t>
  </si>
  <si>
    <t>Manteiga</t>
  </si>
  <si>
    <t>Pão de forma integral</t>
  </si>
  <si>
    <t>Polpa de manga</t>
  </si>
  <si>
    <t>Opção 14 - Sanduíche integral com queijo e tomate + suco de frutas</t>
  </si>
  <si>
    <t>Queijo</t>
  </si>
  <si>
    <t>Polpa de Acerola</t>
  </si>
  <si>
    <t>Opção 15 - Sopa de carne com torradas + laranja</t>
  </si>
  <si>
    <t>Laranja</t>
  </si>
  <si>
    <t>Torradas de pão francês</t>
  </si>
  <si>
    <t>Opção 16 - Vitamina de frutas (banana, mamão) com pão</t>
  </si>
  <si>
    <t>Leite pasteurizado</t>
  </si>
  <si>
    <t>Pão de hambúrguer</t>
  </si>
  <si>
    <t>Mucilon de arroz</t>
  </si>
  <si>
    <t>Opção 17 - Achocolatado quente + sanduíche integral de queijo</t>
  </si>
  <si>
    <t>Achocolatado em pó</t>
  </si>
  <si>
    <t>Orégano</t>
  </si>
  <si>
    <t>Opção 18 - Sopa de feijão + melancia</t>
  </si>
  <si>
    <t>Melancia</t>
  </si>
  <si>
    <t>Resumo por cardápio</t>
  </si>
  <si>
    <t>Valor Unitário do Lanche (média dos valores das opções de lanches)</t>
  </si>
  <si>
    <t>Parâmetro</t>
  </si>
  <si>
    <t>Descrição</t>
  </si>
  <si>
    <t>Quantidade</t>
  </si>
  <si>
    <t>Valor Total Anual (R$)</t>
  </si>
  <si>
    <t>Cardápio adotado para medição</t>
  </si>
  <si>
    <t>Valor Médio dos Gêneros Alimentícios Ofertados</t>
  </si>
  <si>
    <t>Quantidade de lanches fornecidos no período</t>
  </si>
  <si>
    <t>Valor Médio dos Serviços Ofertados</t>
  </si>
  <si>
    <t>Valor ofertado pelo licitante</t>
  </si>
  <si>
    <t>Custo do serviço (R$)</t>
  </si>
  <si>
    <t>Custo do serviço
(R$)</t>
  </si>
  <si>
    <t>Valor unitário
ofertado (R$)</t>
  </si>
  <si>
    <t>Valor unitário
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</si>
</sst>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 &quot;#,##0.00"/>
    <numFmt numFmtId="165" formatCode="0.0000"/>
    <numFmt numFmtId="166" formatCode="&quot;R$ &quot;#,##0.0000"/>
    <numFmt numFmtId="167" formatCode="&quot;     &quot;* #,##0.00&quot; _ &quot;;&quot;     &quot;* &quot;-&quot;#,##0.00&quot; &quot;;&quot;     &quot;* &quot;-&quot;00&quot; _ &quot;;&quot; &quot;@&quot; &quot;"/>
    <numFmt numFmtId="168" formatCode="&quot;     &quot;* #,##0&quot; _ &quot;;&quot;     &quot;* &quot;-&quot;#,##0&quot; &quot;;&quot;     &quot;* &quot;- _ &quot;;&quot; &quot;@&quot; &quot;"/>
    <numFmt numFmtId="169" formatCode="&quot; R$&quot;* #,##0.00&quot; &quot;;&quot; R$&quot;* &quot;-&quot;#,##0.00&quot; &quot;;&quot; R$&quot;* &quot;-&quot;00&quot; &quot;;&quot; &quot;@&quot; &quot;"/>
    <numFmt numFmtId="170" formatCode="&quot; R$&quot;* #,##0&quot; &quot;;&quot; R$&quot;* &quot;-&quot;#,##0&quot; &quot;;&quot; R$&quot;* &quot;- _ &quot;;&quot; &quot;@&quot; &quot;"/>
  </numFmts>
  <fonts count="26" x14ac:knownFonts="1">
    <font>
      <sz val="10"/>
      <color theme="1"/>
      <name val="Liberation Sans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sz val="10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  <font>
      <b/>
      <sz val="13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i/>
      <sz val="9"/>
      <color rgb="FF00000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018001"/>
        <bgColor rgb="FF018001"/>
      </patternFill>
    </fill>
    <fill>
      <patternFill patternType="solid">
        <fgColor rgb="FFC6EFCE"/>
        <bgColor rgb="FFC6EFCE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0" applyNumberFormat="0" applyFill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Fill="0" applyBorder="0" applyProtection="0"/>
    <xf numFmtId="0" fontId="3" fillId="6" borderId="0" applyNumberFormat="0" applyBorder="0" applyProtection="0"/>
    <xf numFmtId="167" fontId="5" fillId="0" borderId="0" applyBorder="0" applyProtection="0"/>
    <xf numFmtId="168" fontId="5" fillId="0" borderId="0" applyBorder="0" applyProtection="0"/>
    <xf numFmtId="169" fontId="5" fillId="0" borderId="0" applyBorder="0" applyProtection="0"/>
    <xf numFmtId="170" fontId="5" fillId="0" borderId="0" applyBorder="0" applyProtection="0"/>
    <xf numFmtId="9" fontId="5" fillId="0" borderId="0" applyBorder="0" applyProtection="0"/>
    <xf numFmtId="0" fontId="6" fillId="0" borderId="0" applyNumberFormat="0" applyFill="0" applyBorder="0" applyProtection="0"/>
    <xf numFmtId="0" fontId="7" fillId="7" borderId="0" applyNumberFormat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4" fillId="0" borderId="0" applyNumberFormat="0" applyFill="0" applyBorder="0" applyProtection="0"/>
  </cellStyleXfs>
  <cellXfs count="58">
    <xf numFmtId="0" fontId="0" fillId="0" borderId="0" xfId="0"/>
    <xf numFmtId="0" fontId="16" fillId="0" borderId="0" xfId="6" applyFont="1"/>
    <xf numFmtId="0" fontId="16" fillId="0" borderId="0" xfId="6" applyFont="1" applyAlignment="1">
      <alignment horizontal="center"/>
    </xf>
    <xf numFmtId="2" fontId="22" fillId="9" borderId="2" xfId="6" applyNumberFormat="1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/>
    </xf>
    <xf numFmtId="0" fontId="17" fillId="9" borderId="2" xfId="6" applyFont="1" applyFill="1" applyBorder="1" applyAlignment="1">
      <alignment horizontal="center" vertical="center" wrapText="1"/>
    </xf>
    <xf numFmtId="2" fontId="22" fillId="9" borderId="2" xfId="6" applyNumberFormat="1" applyFont="1" applyFill="1" applyBorder="1" applyAlignment="1">
      <alignment horizontal="center" vertical="center" wrapText="1"/>
    </xf>
    <xf numFmtId="0" fontId="17" fillId="9" borderId="3" xfId="6" applyFont="1" applyFill="1" applyBorder="1" applyAlignment="1">
      <alignment horizontal="center" vertical="center" wrapText="1"/>
    </xf>
    <xf numFmtId="0" fontId="19" fillId="0" borderId="3" xfId="6" applyFont="1" applyBorder="1" applyAlignment="1">
      <alignment horizontal="center" vertical="center" wrapText="1"/>
    </xf>
    <xf numFmtId="0" fontId="19" fillId="0" borderId="3" xfId="6" applyFont="1" applyBorder="1" applyAlignment="1">
      <alignment horizontal="left" vertical="center" wrapText="1"/>
    </xf>
    <xf numFmtId="165" fontId="19" fillId="0" borderId="3" xfId="6" applyNumberFormat="1" applyFont="1" applyBorder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166" fontId="20" fillId="0" borderId="3" xfId="6" applyNumberFormat="1" applyFont="1" applyBorder="1" applyAlignment="1">
      <alignment horizontal="center" vertical="center"/>
    </xf>
    <xf numFmtId="164" fontId="19" fillId="0" borderId="3" xfId="6" applyNumberFormat="1" applyFont="1" applyBorder="1" applyAlignment="1">
      <alignment horizontal="center" vertical="center"/>
    </xf>
    <xf numFmtId="0" fontId="21" fillId="10" borderId="3" xfId="6" applyFont="1" applyFill="1" applyBorder="1" applyAlignment="1">
      <alignment horizontal="center" vertical="center" wrapText="1"/>
    </xf>
    <xf numFmtId="0" fontId="21" fillId="10" borderId="3" xfId="6" applyFont="1" applyFill="1" applyBorder="1" applyAlignment="1">
      <alignment horizontal="left" vertical="center" wrapText="1"/>
    </xf>
    <xf numFmtId="165" fontId="19" fillId="10" borderId="3" xfId="6" applyNumberFormat="1" applyFont="1" applyFill="1" applyBorder="1" applyAlignment="1">
      <alignment horizontal="center" vertical="center"/>
    </xf>
    <xf numFmtId="0" fontId="19" fillId="10" borderId="3" xfId="6" applyFont="1" applyFill="1" applyBorder="1" applyAlignment="1">
      <alignment horizontal="center" vertical="center"/>
    </xf>
    <xf numFmtId="166" fontId="20" fillId="10" borderId="3" xfId="6" applyNumberFormat="1" applyFont="1" applyFill="1" applyBorder="1" applyAlignment="1">
      <alignment horizontal="center" vertical="center"/>
    </xf>
    <xf numFmtId="164" fontId="19" fillId="10" borderId="3" xfId="6" applyNumberFormat="1" applyFont="1" applyFill="1" applyBorder="1" applyAlignment="1">
      <alignment horizontal="center" vertical="center"/>
    </xf>
    <xf numFmtId="0" fontId="18" fillId="0" borderId="3" xfId="6" applyFont="1" applyBorder="1" applyAlignment="1">
      <alignment horizontal="left" vertical="center" wrapText="1"/>
    </xf>
    <xf numFmtId="0" fontId="18" fillId="10" borderId="3" xfId="6" applyFont="1" applyFill="1" applyBorder="1" applyAlignment="1">
      <alignment horizontal="left" vertical="center" wrapText="1"/>
    </xf>
    <xf numFmtId="4" fontId="16" fillId="0" borderId="0" xfId="6" applyNumberFormat="1" applyFont="1"/>
    <xf numFmtId="0" fontId="22" fillId="9" borderId="3" xfId="6" applyFont="1" applyFill="1" applyBorder="1" applyAlignment="1">
      <alignment horizontal="center" vertical="center" wrapText="1"/>
    </xf>
    <xf numFmtId="0" fontId="22" fillId="9" borderId="3" xfId="6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/>
    </xf>
    <xf numFmtId="0" fontId="23" fillId="10" borderId="3" xfId="6" applyFont="1" applyFill="1" applyBorder="1" applyAlignment="1">
      <alignment horizontal="left" vertical="center"/>
    </xf>
    <xf numFmtId="164" fontId="24" fillId="10" borderId="3" xfId="6" applyNumberFormat="1" applyFont="1" applyFill="1" applyBorder="1" applyAlignment="1">
      <alignment horizontal="center" vertical="center"/>
    </xf>
    <xf numFmtId="164" fontId="23" fillId="10" borderId="3" xfId="6" applyNumberFormat="1" applyFont="1" applyFill="1" applyBorder="1" applyAlignment="1">
      <alignment horizontal="center" vertical="center"/>
    </xf>
    <xf numFmtId="0" fontId="17" fillId="9" borderId="4" xfId="6" applyFont="1" applyFill="1" applyBorder="1" applyAlignment="1">
      <alignment horizontal="center" vertical="center" wrapText="1"/>
    </xf>
    <xf numFmtId="0" fontId="17" fillId="9" borderId="5" xfId="6" applyFont="1" applyFill="1" applyBorder="1" applyAlignment="1">
      <alignment horizontal="center" vertical="center" wrapText="1"/>
    </xf>
    <xf numFmtId="2" fontId="22" fillId="9" borderId="4" xfId="6" applyNumberFormat="1" applyFont="1" applyFill="1" applyBorder="1" applyAlignment="1">
      <alignment horizontal="center" vertical="center" wrapText="1"/>
    </xf>
    <xf numFmtId="2" fontId="22" fillId="9" borderId="6" xfId="6" applyNumberFormat="1" applyFont="1" applyFill="1" applyBorder="1" applyAlignment="1">
      <alignment horizontal="center" vertical="center" wrapText="1"/>
    </xf>
    <xf numFmtId="164" fontId="18" fillId="0" borderId="8" xfId="6" applyNumberFormat="1" applyFont="1" applyBorder="1" applyAlignment="1">
      <alignment horizontal="center" vertical="center"/>
    </xf>
    <xf numFmtId="164" fontId="19" fillId="0" borderId="3" xfId="6" applyNumberFormat="1" applyFont="1" applyBorder="1" applyAlignment="1">
      <alignment horizontal="center" vertical="center"/>
    </xf>
    <xf numFmtId="0" fontId="25" fillId="0" borderId="0" xfId="0" applyFont="1"/>
    <xf numFmtId="0" fontId="22" fillId="9" borderId="9" xfId="6" applyFont="1" applyFill="1" applyBorder="1" applyAlignment="1">
      <alignment horizontal="center" vertical="center" wrapText="1"/>
    </xf>
    <xf numFmtId="0" fontId="22" fillId="9" borderId="10" xfId="6" applyFont="1" applyFill="1" applyBorder="1" applyAlignment="1">
      <alignment horizontal="center" vertical="center" wrapText="1"/>
    </xf>
    <xf numFmtId="3" fontId="19" fillId="0" borderId="9" xfId="6" applyNumberFormat="1" applyFont="1" applyBorder="1" applyAlignment="1">
      <alignment horizontal="center" vertical="center"/>
    </xf>
    <xf numFmtId="3" fontId="19" fillId="0" borderId="10" xfId="6" applyNumberFormat="1" applyFont="1" applyBorder="1" applyAlignment="1">
      <alignment horizontal="center" vertical="center"/>
    </xf>
    <xf numFmtId="3" fontId="23" fillId="10" borderId="9" xfId="6" applyNumberFormat="1" applyFont="1" applyFill="1" applyBorder="1" applyAlignment="1">
      <alignment horizontal="center" vertical="center"/>
    </xf>
    <xf numFmtId="3" fontId="23" fillId="10" borderId="10" xfId="6" applyNumberFormat="1" applyFont="1" applyFill="1" applyBorder="1" applyAlignment="1">
      <alignment horizontal="center" vertical="center"/>
    </xf>
    <xf numFmtId="164" fontId="18" fillId="0" borderId="9" xfId="6" applyNumberFormat="1" applyFont="1" applyBorder="1" applyAlignment="1">
      <alignment horizontal="center" vertical="center"/>
    </xf>
    <xf numFmtId="164" fontId="18" fillId="0" borderId="10" xfId="6" applyNumberFormat="1" applyFont="1" applyBorder="1" applyAlignment="1">
      <alignment horizontal="center" vertical="center"/>
    </xf>
    <xf numFmtId="164" fontId="23" fillId="10" borderId="9" xfId="6" applyNumberFormat="1" applyFont="1" applyFill="1" applyBorder="1" applyAlignment="1">
      <alignment horizontal="center" vertical="center"/>
    </xf>
    <xf numFmtId="164" fontId="23" fillId="10" borderId="10" xfId="6" applyNumberFormat="1" applyFont="1" applyFill="1" applyBorder="1" applyAlignment="1">
      <alignment horizontal="center" vertical="center"/>
    </xf>
    <xf numFmtId="0" fontId="17" fillId="9" borderId="11" xfId="6" applyFont="1" applyFill="1" applyBorder="1" applyAlignment="1">
      <alignment horizontal="center" vertical="center" wrapText="1"/>
    </xf>
    <xf numFmtId="0" fontId="17" fillId="9" borderId="8" xfId="6" applyFont="1" applyFill="1" applyBorder="1" applyAlignment="1">
      <alignment horizontal="center" vertical="center" wrapText="1"/>
    </xf>
    <xf numFmtId="164" fontId="18" fillId="0" borderId="7" xfId="6" applyNumberFormat="1" applyFont="1" applyBorder="1" applyAlignment="1">
      <alignment horizontal="center" vertical="center"/>
    </xf>
    <xf numFmtId="164" fontId="18" fillId="0" borderId="8" xfId="6" applyNumberFormat="1" applyFont="1" applyBorder="1" applyAlignment="1">
      <alignment horizontal="center" vertical="center"/>
    </xf>
    <xf numFmtId="2" fontId="22" fillId="9" borderId="7" xfId="6" applyNumberFormat="1" applyFont="1" applyFill="1" applyBorder="1" applyAlignment="1">
      <alignment horizontal="center" vertical="center" wrapText="1"/>
    </xf>
    <xf numFmtId="2" fontId="22" fillId="9" borderId="8" xfId="6" applyNumberFormat="1" applyFont="1" applyFill="1" applyBorder="1" applyAlignment="1">
      <alignment horizontal="center" vertical="center" wrapText="1"/>
    </xf>
    <xf numFmtId="0" fontId="18" fillId="0" borderId="7" xfId="6" applyFont="1" applyBorder="1" applyAlignment="1">
      <alignment horizontal="left" vertical="center"/>
    </xf>
    <xf numFmtId="0" fontId="18" fillId="0" borderId="12" xfId="6" applyFont="1" applyBorder="1" applyAlignment="1">
      <alignment horizontal="left" vertical="center"/>
    </xf>
    <xf numFmtId="0" fontId="18" fillId="0" borderId="13" xfId="6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5" fillId="0" borderId="14" xfId="6" applyFont="1" applyFill="1" applyBorder="1" applyAlignment="1">
      <alignment horizontal="center" vertical="center"/>
    </xf>
  </cellXfs>
  <cellStyles count="25">
    <cellStyle name="Accent" xfId="1" xr:uid="{0E706F77-68F9-4898-A2B0-F64E2B254439}"/>
    <cellStyle name="Accent 1" xfId="2" xr:uid="{799551C3-FDCD-448D-B6A9-3D372D557C2F}"/>
    <cellStyle name="Accent 2" xfId="3" xr:uid="{668A11C1-3956-49E3-8D19-17E01849D89F}"/>
    <cellStyle name="Accent 3" xfId="4" xr:uid="{FAFAFFF1-EC25-4F4E-99CE-D1186E42A4B2}"/>
    <cellStyle name="Bad" xfId="5" xr:uid="{F28174D1-FB4D-47F9-8B83-C164DB5A4F65}"/>
    <cellStyle name="Default" xfId="6" xr:uid="{6F4E4A6F-32EF-47A7-9F60-A306664D828E}"/>
    <cellStyle name="Error" xfId="7" xr:uid="{26E8CF2E-5E22-4414-BD43-EEF221910C3E}"/>
    <cellStyle name="Excel Built-in Comma" xfId="8" xr:uid="{777BCDC1-09DC-4A00-A8C1-BECD1EBDDCE6}"/>
    <cellStyle name="Excel Built-in Comma [0]" xfId="9" xr:uid="{53155209-E02C-43BB-B0A4-55A63FB489AC}"/>
    <cellStyle name="Excel Built-in Currency" xfId="10" xr:uid="{C3384CF2-06C1-4AF7-98CE-CFE3ACECD288}"/>
    <cellStyle name="Excel Built-in Currency [0]" xfId="11" xr:uid="{33606984-1C5B-4CBB-81A1-7088FFA8EED1}"/>
    <cellStyle name="Excel Built-in Percent" xfId="12" xr:uid="{01725D09-24B5-455C-B00F-BBBACE337051}"/>
    <cellStyle name="Footnote" xfId="13" xr:uid="{1C687AE7-F821-4451-B3C9-92CB1681D4F5}"/>
    <cellStyle name="Good" xfId="14" xr:uid="{DD23A263-CCFE-4CFC-A616-72B294FF5EDD}"/>
    <cellStyle name="Heading" xfId="15" xr:uid="{FF18CE35-2854-4F9F-A788-A512933ECEE8}"/>
    <cellStyle name="Heading 1" xfId="16" xr:uid="{9CA6B776-D570-4090-8D73-CC036EC4791E}"/>
    <cellStyle name="Heading 2" xfId="17" xr:uid="{2173406D-1EDB-416C-84E8-D7C5CE8DC826}"/>
    <cellStyle name="Hyperlink" xfId="18" xr:uid="{3C1E3B95-FCD0-494C-945B-4188D7D032B8}"/>
    <cellStyle name="Neutral" xfId="19" xr:uid="{711FE31B-FB43-4CB6-92C7-539FFF9EA198}"/>
    <cellStyle name="Normal" xfId="0" builtinId="0" customBuiltin="1"/>
    <cellStyle name="Note" xfId="20" xr:uid="{BB0ADFDE-2A52-4857-9F5F-8536CE90D44B}"/>
    <cellStyle name="Result" xfId="21" xr:uid="{2D4D0D8D-E9B7-4E78-BEE4-62748569950B}"/>
    <cellStyle name="Status" xfId="22" xr:uid="{3F9C3AFC-EEC9-4199-B04E-AA65C7D3FA6D}"/>
    <cellStyle name="Text" xfId="23" xr:uid="{EEB0248D-5C82-4C2F-A047-33B8F61E0B70}"/>
    <cellStyle name="Warning" xfId="24" xr:uid="{7CA5ADB3-DBCF-47C6-B1DA-D11AEE888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5795-1C2C-4F0D-84D0-ED6039D01F34}">
  <sheetPr>
    <pageSetUpPr fitToPage="1"/>
  </sheetPr>
  <dimension ref="A1:L228"/>
  <sheetViews>
    <sheetView showGridLines="0" tabSelected="1" topLeftCell="A221" zoomScaleNormal="100" workbookViewId="0">
      <selection sqref="A1:H2"/>
    </sheetView>
  </sheetViews>
  <sheetFormatPr defaultRowHeight="14.55" x14ac:dyDescent="0.25"/>
  <cols>
    <col min="1" max="1" width="55.6640625" style="1" bestFit="1" customWidth="1"/>
    <col min="2" max="2" width="16.77734375" style="2" bestFit="1" customWidth="1"/>
    <col min="3" max="3" width="43" style="1" customWidth="1"/>
    <col min="4" max="4" width="10.21875" style="1" customWidth="1"/>
    <col min="5" max="5" width="11.6640625" style="1" customWidth="1"/>
    <col min="6" max="6" width="12.33203125" style="1" customWidth="1"/>
    <col min="7" max="7" width="11.5546875" style="1" customWidth="1"/>
    <col min="8" max="8" width="9.33203125" style="1" customWidth="1"/>
    <col min="9" max="9" width="8.88671875" style="1" customWidth="1"/>
    <col min="10" max="16384" width="8.88671875" style="1"/>
  </cols>
  <sheetData>
    <row r="1" spans="1:8" s="35" customFormat="1" ht="16.8" customHeight="1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8" s="35" customFormat="1" ht="13.8" customHeight="1" x14ac:dyDescent="0.25">
      <c r="A2" s="57"/>
      <c r="B2" s="57"/>
      <c r="C2" s="57"/>
      <c r="D2" s="57"/>
      <c r="E2" s="57"/>
      <c r="F2" s="57"/>
      <c r="G2" s="57"/>
      <c r="H2" s="57"/>
    </row>
    <row r="3" spans="1:8" s="35" customFormat="1" ht="45.6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120</v>
      </c>
      <c r="G3" s="7" t="s">
        <v>7</v>
      </c>
      <c r="H3" s="7" t="s">
        <v>117</v>
      </c>
    </row>
    <row r="4" spans="1:8" s="35" customFormat="1" ht="22.8" x14ac:dyDescent="0.25">
      <c r="A4" s="20" t="s">
        <v>8</v>
      </c>
      <c r="B4" s="8" t="s">
        <v>9</v>
      </c>
      <c r="C4" s="9" t="s">
        <v>10</v>
      </c>
      <c r="D4" s="10">
        <v>0.04</v>
      </c>
      <c r="E4" s="11">
        <v>1</v>
      </c>
      <c r="F4" s="12">
        <v>8</v>
      </c>
      <c r="G4" s="13">
        <f>IF(B4="Gênero alimentício",D4*F4,0)</f>
        <v>0.32</v>
      </c>
      <c r="H4" s="13">
        <v>0</v>
      </c>
    </row>
    <row r="5" spans="1:8" s="35" customFormat="1" ht="13.2" x14ac:dyDescent="0.25">
      <c r="A5" s="20" t="s">
        <v>8</v>
      </c>
      <c r="B5" s="8" t="s">
        <v>9</v>
      </c>
      <c r="C5" s="9" t="s">
        <v>11</v>
      </c>
      <c r="D5" s="10">
        <v>0.06</v>
      </c>
      <c r="E5" s="11" t="s">
        <v>12</v>
      </c>
      <c r="F5" s="12">
        <v>4.5</v>
      </c>
      <c r="G5" s="13">
        <f>IF(B5="Gênero alimentício",D5*F5,0)</f>
        <v>0.27</v>
      </c>
      <c r="H5" s="13">
        <v>0</v>
      </c>
    </row>
    <row r="6" spans="1:8" s="35" customFormat="1" ht="13.2" x14ac:dyDescent="0.25">
      <c r="A6" s="20" t="s">
        <v>8</v>
      </c>
      <c r="B6" s="8" t="s">
        <v>9</v>
      </c>
      <c r="C6" s="9" t="s">
        <v>13</v>
      </c>
      <c r="D6" s="10">
        <v>0.15</v>
      </c>
      <c r="E6" s="11" t="s">
        <v>14</v>
      </c>
      <c r="F6" s="12">
        <v>0.5</v>
      </c>
      <c r="G6" s="13">
        <f>IF(B6="Gênero alimentício",D6*F6,0)</f>
        <v>7.4999999999999997E-2</v>
      </c>
      <c r="H6" s="13">
        <v>0</v>
      </c>
    </row>
    <row r="7" spans="1:8" s="35" customFormat="1" ht="22.8" x14ac:dyDescent="0.25">
      <c r="A7" s="21" t="s">
        <v>8</v>
      </c>
      <c r="B7" s="14" t="s">
        <v>15</v>
      </c>
      <c r="C7" s="15" t="s">
        <v>16</v>
      </c>
      <c r="D7" s="16">
        <v>1</v>
      </c>
      <c r="E7" s="17" t="s">
        <v>17</v>
      </c>
      <c r="F7" s="18">
        <v>8.58</v>
      </c>
      <c r="G7" s="19">
        <v>0</v>
      </c>
      <c r="H7" s="19">
        <f>IF(B7="Serviço operacional",D7*F7,0)</f>
        <v>8.58</v>
      </c>
    </row>
    <row r="8" spans="1:8" s="35" customFormat="1" ht="13.2" x14ac:dyDescent="0.25">
      <c r="A8" s="20" t="s">
        <v>18</v>
      </c>
      <c r="B8" s="8" t="s">
        <v>9</v>
      </c>
      <c r="C8" s="9" t="s">
        <v>19</v>
      </c>
      <c r="D8" s="10">
        <v>0.1</v>
      </c>
      <c r="E8" s="11" t="s">
        <v>14</v>
      </c>
      <c r="F8" s="12">
        <v>35</v>
      </c>
      <c r="G8" s="13">
        <f>IF(B8="Gênero alimentício",D8*F8,0)</f>
        <v>3.5</v>
      </c>
      <c r="H8" s="13">
        <v>0</v>
      </c>
    </row>
    <row r="9" spans="1:8" s="35" customFormat="1" ht="13.2" x14ac:dyDescent="0.25">
      <c r="A9" s="20" t="s">
        <v>18</v>
      </c>
      <c r="B9" s="8" t="s">
        <v>9</v>
      </c>
      <c r="C9" s="9" t="s">
        <v>11</v>
      </c>
      <c r="D9" s="10">
        <v>0.02</v>
      </c>
      <c r="E9" s="11" t="s">
        <v>12</v>
      </c>
      <c r="F9" s="12">
        <v>4.5</v>
      </c>
      <c r="G9" s="13">
        <f>IF(B9="Gênero alimentício",D9*F9,0)</f>
        <v>0.09</v>
      </c>
      <c r="H9" s="13">
        <v>0</v>
      </c>
    </row>
    <row r="10" spans="1:8" s="35" customFormat="1" ht="13.2" x14ac:dyDescent="0.25">
      <c r="A10" s="20" t="s">
        <v>18</v>
      </c>
      <c r="B10" s="8" t="s">
        <v>9</v>
      </c>
      <c r="C10" s="9" t="s">
        <v>20</v>
      </c>
      <c r="D10" s="10">
        <v>0.1</v>
      </c>
      <c r="E10" s="11" t="s">
        <v>14</v>
      </c>
      <c r="F10" s="12">
        <v>1</v>
      </c>
      <c r="G10" s="13">
        <f>IF(B10="Gênero alimentício",D10*F10,0)</f>
        <v>0.1</v>
      </c>
      <c r="H10" s="13">
        <v>0</v>
      </c>
    </row>
    <row r="11" spans="1:8" s="35" customFormat="1" ht="22.8" x14ac:dyDescent="0.25">
      <c r="A11" s="21" t="s">
        <v>18</v>
      </c>
      <c r="B11" s="14" t="s">
        <v>15</v>
      </c>
      <c r="C11" s="15" t="s">
        <v>16</v>
      </c>
      <c r="D11" s="16">
        <v>1</v>
      </c>
      <c r="E11" s="17" t="s">
        <v>17</v>
      </c>
      <c r="F11" s="18">
        <v>8.58</v>
      </c>
      <c r="G11" s="19">
        <v>0</v>
      </c>
      <c r="H11" s="19">
        <f>IF(B11="Serviço operacional",D11*F11,0)</f>
        <v>8.58</v>
      </c>
    </row>
    <row r="12" spans="1:8" s="35" customFormat="1" ht="13.2" x14ac:dyDescent="0.25">
      <c r="A12" s="20" t="s">
        <v>21</v>
      </c>
      <c r="B12" s="8" t="s">
        <v>9</v>
      </c>
      <c r="C12" s="9" t="s">
        <v>22</v>
      </c>
      <c r="D12" s="10">
        <v>0.03</v>
      </c>
      <c r="E12" s="11" t="s">
        <v>12</v>
      </c>
      <c r="F12" s="12">
        <v>6.5</v>
      </c>
      <c r="G12" s="13">
        <f t="shared" ref="G12:G22" si="0">IF(B12="Gênero alimentício",D12*F12,0)</f>
        <v>0.19500000000000001</v>
      </c>
      <c r="H12" s="13">
        <v>0</v>
      </c>
    </row>
    <row r="13" spans="1:8" s="35" customFormat="1" ht="13.2" x14ac:dyDescent="0.25">
      <c r="A13" s="20" t="s">
        <v>21</v>
      </c>
      <c r="B13" s="8" t="s">
        <v>9</v>
      </c>
      <c r="C13" s="9" t="s">
        <v>23</v>
      </c>
      <c r="D13" s="10">
        <v>0.02</v>
      </c>
      <c r="E13" s="11" t="s">
        <v>12</v>
      </c>
      <c r="F13" s="12">
        <v>4</v>
      </c>
      <c r="G13" s="13">
        <f t="shared" si="0"/>
        <v>0.08</v>
      </c>
      <c r="H13" s="13">
        <v>0</v>
      </c>
    </row>
    <row r="14" spans="1:8" s="35" customFormat="1" ht="13.2" x14ac:dyDescent="0.25">
      <c r="A14" s="20" t="s">
        <v>21</v>
      </c>
      <c r="B14" s="8" t="s">
        <v>9</v>
      </c>
      <c r="C14" s="9" t="s">
        <v>24</v>
      </c>
      <c r="D14" s="10">
        <v>0.03</v>
      </c>
      <c r="E14" s="11" t="s">
        <v>12</v>
      </c>
      <c r="F14" s="12">
        <v>4.5</v>
      </c>
      <c r="G14" s="13">
        <f t="shared" si="0"/>
        <v>0.13500000000000001</v>
      </c>
      <c r="H14" s="13">
        <v>0</v>
      </c>
    </row>
    <row r="15" spans="1:8" s="35" customFormat="1" ht="13.2" x14ac:dyDescent="0.25">
      <c r="A15" s="20" t="s">
        <v>21</v>
      </c>
      <c r="B15" s="8" t="s">
        <v>9</v>
      </c>
      <c r="C15" s="9" t="s">
        <v>25</v>
      </c>
      <c r="D15" s="10">
        <v>0.06</v>
      </c>
      <c r="E15" s="11" t="s">
        <v>12</v>
      </c>
      <c r="F15" s="12">
        <v>40</v>
      </c>
      <c r="G15" s="13">
        <f t="shared" si="0"/>
        <v>2.4</v>
      </c>
      <c r="H15" s="13">
        <v>0</v>
      </c>
    </row>
    <row r="16" spans="1:8" s="35" customFormat="1" ht="13.2" x14ac:dyDescent="0.25">
      <c r="A16" s="20" t="s">
        <v>21</v>
      </c>
      <c r="B16" s="8" t="s">
        <v>9</v>
      </c>
      <c r="C16" s="9" t="s">
        <v>26</v>
      </c>
      <c r="D16" s="10">
        <v>0.01</v>
      </c>
      <c r="E16" s="11" t="s">
        <v>12</v>
      </c>
      <c r="F16" s="12">
        <v>5</v>
      </c>
      <c r="G16" s="13">
        <f t="shared" si="0"/>
        <v>0.05</v>
      </c>
      <c r="H16" s="13">
        <v>0</v>
      </c>
    </row>
    <row r="17" spans="1:8" s="35" customFormat="1" ht="13.2" x14ac:dyDescent="0.25">
      <c r="A17" s="20" t="s">
        <v>21</v>
      </c>
      <c r="B17" s="8" t="s">
        <v>9</v>
      </c>
      <c r="C17" s="9" t="s">
        <v>27</v>
      </c>
      <c r="D17" s="10">
        <v>5.0000000000000001E-3</v>
      </c>
      <c r="E17" s="11" t="s">
        <v>12</v>
      </c>
      <c r="F17" s="12">
        <v>8</v>
      </c>
      <c r="G17" s="13">
        <f t="shared" si="0"/>
        <v>0.04</v>
      </c>
      <c r="H17" s="13">
        <v>0</v>
      </c>
    </row>
    <row r="18" spans="1:8" s="35" customFormat="1" ht="13.2" x14ac:dyDescent="0.25">
      <c r="A18" s="20" t="s">
        <v>21</v>
      </c>
      <c r="B18" s="8" t="s">
        <v>9</v>
      </c>
      <c r="C18" s="9" t="s">
        <v>28</v>
      </c>
      <c r="D18" s="10">
        <v>5.0000000000000001E-3</v>
      </c>
      <c r="E18" s="11" t="s">
        <v>14</v>
      </c>
      <c r="F18" s="12">
        <v>12</v>
      </c>
      <c r="G18" s="13">
        <f t="shared" si="0"/>
        <v>0.06</v>
      </c>
      <c r="H18" s="13">
        <v>0</v>
      </c>
    </row>
    <row r="19" spans="1:8" s="35" customFormat="1" ht="13.2" x14ac:dyDescent="0.25">
      <c r="A19" s="20" t="s">
        <v>21</v>
      </c>
      <c r="B19" s="8" t="s">
        <v>9</v>
      </c>
      <c r="C19" s="9" t="s">
        <v>29</v>
      </c>
      <c r="D19" s="10">
        <v>5.0000000000000001E-3</v>
      </c>
      <c r="E19" s="11" t="s">
        <v>12</v>
      </c>
      <c r="F19" s="12">
        <v>8</v>
      </c>
      <c r="G19" s="13">
        <f t="shared" si="0"/>
        <v>0.04</v>
      </c>
      <c r="H19" s="13">
        <v>0</v>
      </c>
    </row>
    <row r="20" spans="1:8" s="35" customFormat="1" ht="13.2" x14ac:dyDescent="0.25">
      <c r="A20" s="20" t="s">
        <v>21</v>
      </c>
      <c r="B20" s="8" t="s">
        <v>9</v>
      </c>
      <c r="C20" s="9" t="s">
        <v>30</v>
      </c>
      <c r="D20" s="10">
        <v>0.01</v>
      </c>
      <c r="E20" s="11" t="s">
        <v>12</v>
      </c>
      <c r="F20" s="12">
        <v>6</v>
      </c>
      <c r="G20" s="13">
        <f t="shared" si="0"/>
        <v>0.06</v>
      </c>
      <c r="H20" s="13">
        <v>0</v>
      </c>
    </row>
    <row r="21" spans="1:8" s="35" customFormat="1" ht="13.2" x14ac:dyDescent="0.25">
      <c r="A21" s="20" t="s">
        <v>21</v>
      </c>
      <c r="B21" s="8" t="s">
        <v>9</v>
      </c>
      <c r="C21" s="9" t="s">
        <v>31</v>
      </c>
      <c r="D21" s="10">
        <v>1E-3</v>
      </c>
      <c r="E21" s="11" t="s">
        <v>12</v>
      </c>
      <c r="F21" s="12">
        <v>2</v>
      </c>
      <c r="G21" s="13">
        <f t="shared" si="0"/>
        <v>2E-3</v>
      </c>
      <c r="H21" s="13">
        <v>0</v>
      </c>
    </row>
    <row r="22" spans="1:8" s="35" customFormat="1" ht="13.2" x14ac:dyDescent="0.25">
      <c r="A22" s="20" t="s">
        <v>21</v>
      </c>
      <c r="B22" s="8" t="s">
        <v>9</v>
      </c>
      <c r="C22" s="9" t="s">
        <v>32</v>
      </c>
      <c r="D22" s="10">
        <v>0.16</v>
      </c>
      <c r="E22" s="11" t="s">
        <v>12</v>
      </c>
      <c r="F22" s="12">
        <v>4.5</v>
      </c>
      <c r="G22" s="13">
        <f t="shared" si="0"/>
        <v>0.72</v>
      </c>
      <c r="H22" s="13">
        <v>0</v>
      </c>
    </row>
    <row r="23" spans="1:8" s="35" customFormat="1" ht="22.8" x14ac:dyDescent="0.25">
      <c r="A23" s="21" t="s">
        <v>21</v>
      </c>
      <c r="B23" s="14" t="s">
        <v>15</v>
      </c>
      <c r="C23" s="15" t="s">
        <v>16</v>
      </c>
      <c r="D23" s="16">
        <v>1</v>
      </c>
      <c r="E23" s="17" t="s">
        <v>17</v>
      </c>
      <c r="F23" s="18">
        <v>8.58</v>
      </c>
      <c r="G23" s="19">
        <v>0</v>
      </c>
      <c r="H23" s="19">
        <f>IF(B23="Serviço operacional",D23*F23,0)</f>
        <v>8.58</v>
      </c>
    </row>
    <row r="24" spans="1:8" s="35" customFormat="1" ht="13.2" x14ac:dyDescent="0.25">
      <c r="A24" s="20" t="s">
        <v>33</v>
      </c>
      <c r="B24" s="8" t="s">
        <v>9</v>
      </c>
      <c r="C24" s="9" t="s">
        <v>34</v>
      </c>
      <c r="D24" s="10">
        <v>5.0000000000000001E-4</v>
      </c>
      <c r="E24" s="11" t="s">
        <v>12</v>
      </c>
      <c r="F24" s="12">
        <v>20</v>
      </c>
      <c r="G24" s="13">
        <f t="shared" ref="G24:G34" si="1">IF(B24="Gênero alimentício",D24*F24,0)</f>
        <v>0.01</v>
      </c>
      <c r="H24" s="13">
        <v>0</v>
      </c>
    </row>
    <row r="25" spans="1:8" s="35" customFormat="1" ht="13.2" x14ac:dyDescent="0.25">
      <c r="A25" s="20" t="s">
        <v>33</v>
      </c>
      <c r="B25" s="8" t="s">
        <v>9</v>
      </c>
      <c r="C25" s="9" t="s">
        <v>22</v>
      </c>
      <c r="D25" s="10">
        <v>0.05</v>
      </c>
      <c r="E25" s="11" t="s">
        <v>12</v>
      </c>
      <c r="F25" s="12">
        <v>6.5</v>
      </c>
      <c r="G25" s="13">
        <f t="shared" si="1"/>
        <v>0.32500000000000001</v>
      </c>
      <c r="H25" s="13">
        <v>0</v>
      </c>
    </row>
    <row r="26" spans="1:8" s="35" customFormat="1" ht="13.2" x14ac:dyDescent="0.25">
      <c r="A26" s="20" t="s">
        <v>33</v>
      </c>
      <c r="B26" s="8" t="s">
        <v>9</v>
      </c>
      <c r="C26" s="9" t="s">
        <v>35</v>
      </c>
      <c r="D26" s="10">
        <v>0.05</v>
      </c>
      <c r="E26" s="11" t="s">
        <v>12</v>
      </c>
      <c r="F26" s="12">
        <v>45</v>
      </c>
      <c r="G26" s="13">
        <f t="shared" si="1"/>
        <v>2.25</v>
      </c>
      <c r="H26" s="13">
        <v>0</v>
      </c>
    </row>
    <row r="27" spans="1:8" s="35" customFormat="1" ht="13.2" x14ac:dyDescent="0.25">
      <c r="A27" s="20" t="s">
        <v>33</v>
      </c>
      <c r="B27" s="8" t="s">
        <v>9</v>
      </c>
      <c r="C27" s="9" t="s">
        <v>26</v>
      </c>
      <c r="D27" s="10">
        <v>5.0000000000000001E-3</v>
      </c>
      <c r="E27" s="11" t="s">
        <v>12</v>
      </c>
      <c r="F27" s="12">
        <v>5</v>
      </c>
      <c r="G27" s="13">
        <f t="shared" si="1"/>
        <v>2.5000000000000001E-2</v>
      </c>
      <c r="H27" s="13">
        <v>0</v>
      </c>
    </row>
    <row r="28" spans="1:8" s="35" customFormat="1" ht="13.2" x14ac:dyDescent="0.25">
      <c r="A28" s="20" t="s">
        <v>33</v>
      </c>
      <c r="B28" s="8" t="s">
        <v>9</v>
      </c>
      <c r="C28" s="9" t="s">
        <v>27</v>
      </c>
      <c r="D28" s="10">
        <v>1E-3</v>
      </c>
      <c r="E28" s="11" t="s">
        <v>12</v>
      </c>
      <c r="F28" s="12">
        <v>8</v>
      </c>
      <c r="G28" s="13">
        <f t="shared" si="1"/>
        <v>8.0000000000000002E-3</v>
      </c>
      <c r="H28" s="13">
        <v>0</v>
      </c>
    </row>
    <row r="29" spans="1:8" s="35" customFormat="1" ht="13.2" x14ac:dyDescent="0.25">
      <c r="A29" s="20" t="s">
        <v>33</v>
      </c>
      <c r="B29" s="8" t="s">
        <v>9</v>
      </c>
      <c r="C29" s="9" t="s">
        <v>36</v>
      </c>
      <c r="D29" s="10">
        <v>0.01</v>
      </c>
      <c r="E29" s="11" t="s">
        <v>12</v>
      </c>
      <c r="F29" s="12">
        <v>8</v>
      </c>
      <c r="G29" s="13">
        <f t="shared" si="1"/>
        <v>0.08</v>
      </c>
      <c r="H29" s="13">
        <v>0</v>
      </c>
    </row>
    <row r="30" spans="1:8" s="35" customFormat="1" ht="13.2" x14ac:dyDescent="0.25">
      <c r="A30" s="20" t="s">
        <v>33</v>
      </c>
      <c r="B30" s="8" t="s">
        <v>9</v>
      </c>
      <c r="C30" s="9" t="s">
        <v>30</v>
      </c>
      <c r="D30" s="10">
        <v>0.01</v>
      </c>
      <c r="E30" s="11" t="s">
        <v>12</v>
      </c>
      <c r="F30" s="12">
        <v>6</v>
      </c>
      <c r="G30" s="13">
        <f t="shared" si="1"/>
        <v>0.06</v>
      </c>
      <c r="H30" s="13">
        <v>0</v>
      </c>
    </row>
    <row r="31" spans="1:8" s="35" customFormat="1" ht="13.2" x14ac:dyDescent="0.25">
      <c r="A31" s="20" t="s">
        <v>33</v>
      </c>
      <c r="B31" s="8" t="s">
        <v>9</v>
      </c>
      <c r="C31" s="9" t="s">
        <v>28</v>
      </c>
      <c r="D31" s="10">
        <v>3.0000000000000001E-3</v>
      </c>
      <c r="E31" s="11" t="s">
        <v>14</v>
      </c>
      <c r="F31" s="12">
        <v>12</v>
      </c>
      <c r="G31" s="13">
        <f t="shared" si="1"/>
        <v>3.6000000000000004E-2</v>
      </c>
      <c r="H31" s="13">
        <v>0</v>
      </c>
    </row>
    <row r="32" spans="1:8" s="35" customFormat="1" ht="13.2" x14ac:dyDescent="0.25">
      <c r="A32" s="20" t="s">
        <v>33</v>
      </c>
      <c r="B32" s="8" t="s">
        <v>9</v>
      </c>
      <c r="C32" s="9" t="s">
        <v>37</v>
      </c>
      <c r="D32" s="10">
        <v>1E-3</v>
      </c>
      <c r="E32" s="11" t="s">
        <v>12</v>
      </c>
      <c r="F32" s="12">
        <v>15</v>
      </c>
      <c r="G32" s="13">
        <f t="shared" si="1"/>
        <v>1.4999999999999999E-2</v>
      </c>
      <c r="H32" s="13">
        <v>0</v>
      </c>
    </row>
    <row r="33" spans="1:8" s="35" customFormat="1" ht="13.2" x14ac:dyDescent="0.25">
      <c r="A33" s="20" t="s">
        <v>33</v>
      </c>
      <c r="B33" s="8" t="s">
        <v>9</v>
      </c>
      <c r="C33" s="9" t="s">
        <v>31</v>
      </c>
      <c r="D33" s="10">
        <v>4.0000000000000002E-4</v>
      </c>
      <c r="E33" s="11" t="s">
        <v>12</v>
      </c>
      <c r="F33" s="12">
        <v>2</v>
      </c>
      <c r="G33" s="13">
        <f t="shared" si="1"/>
        <v>8.0000000000000004E-4</v>
      </c>
      <c r="H33" s="13">
        <v>0</v>
      </c>
    </row>
    <row r="34" spans="1:8" s="35" customFormat="1" ht="13.2" x14ac:dyDescent="0.25">
      <c r="A34" s="20" t="s">
        <v>33</v>
      </c>
      <c r="B34" s="8" t="s">
        <v>9</v>
      </c>
      <c r="C34" s="9" t="s">
        <v>38</v>
      </c>
      <c r="D34" s="10">
        <v>0.05</v>
      </c>
      <c r="E34" s="11" t="s">
        <v>12</v>
      </c>
      <c r="F34" s="12">
        <v>4</v>
      </c>
      <c r="G34" s="13">
        <f t="shared" si="1"/>
        <v>0.2</v>
      </c>
      <c r="H34" s="13">
        <v>0</v>
      </c>
    </row>
    <row r="35" spans="1:8" s="35" customFormat="1" ht="22.8" x14ac:dyDescent="0.25">
      <c r="A35" s="21" t="s">
        <v>33</v>
      </c>
      <c r="B35" s="14" t="s">
        <v>15</v>
      </c>
      <c r="C35" s="15" t="s">
        <v>16</v>
      </c>
      <c r="D35" s="16">
        <v>1</v>
      </c>
      <c r="E35" s="17" t="s">
        <v>17</v>
      </c>
      <c r="F35" s="18">
        <v>8.58</v>
      </c>
      <c r="G35" s="19">
        <v>0</v>
      </c>
      <c r="H35" s="19">
        <f>IF(B35="Serviço operacional",D35*F35,0)</f>
        <v>8.58</v>
      </c>
    </row>
    <row r="36" spans="1:8" s="35" customFormat="1" ht="13.2" x14ac:dyDescent="0.25">
      <c r="A36" s="20" t="s">
        <v>39</v>
      </c>
      <c r="B36" s="8" t="s">
        <v>9</v>
      </c>
      <c r="C36" s="9" t="s">
        <v>22</v>
      </c>
      <c r="D36" s="10">
        <v>0.04</v>
      </c>
      <c r="E36" s="11" t="s">
        <v>12</v>
      </c>
      <c r="F36" s="12">
        <v>6.5</v>
      </c>
      <c r="G36" s="13">
        <f t="shared" ref="G36:G44" si="2">IF(B36="Gênero alimentício",D36*F36,0)</f>
        <v>0.26</v>
      </c>
      <c r="H36" s="13">
        <v>0</v>
      </c>
    </row>
    <row r="37" spans="1:8" s="35" customFormat="1" ht="13.2" x14ac:dyDescent="0.25">
      <c r="A37" s="20" t="s">
        <v>39</v>
      </c>
      <c r="B37" s="8" t="s">
        <v>9</v>
      </c>
      <c r="C37" s="9" t="s">
        <v>40</v>
      </c>
      <c r="D37" s="10">
        <v>0.05</v>
      </c>
      <c r="E37" s="11" t="s">
        <v>12</v>
      </c>
      <c r="F37" s="12">
        <v>40</v>
      </c>
      <c r="G37" s="13">
        <f t="shared" si="2"/>
        <v>2</v>
      </c>
      <c r="H37" s="13">
        <v>0</v>
      </c>
    </row>
    <row r="38" spans="1:8" s="35" customFormat="1" ht="13.2" x14ac:dyDescent="0.25">
      <c r="A38" s="20" t="s">
        <v>39</v>
      </c>
      <c r="B38" s="8" t="s">
        <v>9</v>
      </c>
      <c r="C38" s="9" t="s">
        <v>41</v>
      </c>
      <c r="D38" s="10">
        <v>1E-3</v>
      </c>
      <c r="E38" s="11" t="s">
        <v>12</v>
      </c>
      <c r="F38" s="12">
        <v>8</v>
      </c>
      <c r="G38" s="13">
        <f t="shared" si="2"/>
        <v>8.0000000000000002E-3</v>
      </c>
      <c r="H38" s="13">
        <v>0</v>
      </c>
    </row>
    <row r="39" spans="1:8" s="35" customFormat="1" ht="13.2" x14ac:dyDescent="0.25">
      <c r="A39" s="20" t="s">
        <v>39</v>
      </c>
      <c r="B39" s="8" t="s">
        <v>9</v>
      </c>
      <c r="C39" s="9" t="s">
        <v>42</v>
      </c>
      <c r="D39" s="10">
        <v>5.0000000000000001E-4</v>
      </c>
      <c r="E39" s="11" t="s">
        <v>12</v>
      </c>
      <c r="F39" s="12">
        <v>2</v>
      </c>
      <c r="G39" s="13">
        <f t="shared" si="2"/>
        <v>1E-3</v>
      </c>
      <c r="H39" s="13">
        <v>0</v>
      </c>
    </row>
    <row r="40" spans="1:8" s="35" customFormat="1" ht="13.2" x14ac:dyDescent="0.25">
      <c r="A40" s="20" t="s">
        <v>39</v>
      </c>
      <c r="B40" s="8" t="s">
        <v>9</v>
      </c>
      <c r="C40" s="9" t="s">
        <v>43</v>
      </c>
      <c r="D40" s="10">
        <v>5.0000000000000001E-3</v>
      </c>
      <c r="E40" s="11" t="s">
        <v>12</v>
      </c>
      <c r="F40" s="12">
        <v>6</v>
      </c>
      <c r="G40" s="13">
        <f t="shared" si="2"/>
        <v>0.03</v>
      </c>
      <c r="H40" s="13">
        <v>0</v>
      </c>
    </row>
    <row r="41" spans="1:8" s="35" customFormat="1" ht="13.2" x14ac:dyDescent="0.25">
      <c r="A41" s="20" t="s">
        <v>39</v>
      </c>
      <c r="B41" s="8" t="s">
        <v>9</v>
      </c>
      <c r="C41" s="9" t="s">
        <v>44</v>
      </c>
      <c r="D41" s="10">
        <v>0.03</v>
      </c>
      <c r="E41" s="11" t="s">
        <v>12</v>
      </c>
      <c r="F41" s="12">
        <v>9</v>
      </c>
      <c r="G41" s="13">
        <f t="shared" si="2"/>
        <v>0.27</v>
      </c>
      <c r="H41" s="13">
        <v>0</v>
      </c>
    </row>
    <row r="42" spans="1:8" s="35" customFormat="1" ht="13.2" x14ac:dyDescent="0.25">
      <c r="A42" s="20" t="s">
        <v>39</v>
      </c>
      <c r="B42" s="8" t="s">
        <v>9</v>
      </c>
      <c r="C42" s="9" t="s">
        <v>29</v>
      </c>
      <c r="D42" s="10">
        <v>5.0000000000000001E-3</v>
      </c>
      <c r="E42" s="11" t="s">
        <v>12</v>
      </c>
      <c r="F42" s="12">
        <v>8</v>
      </c>
      <c r="G42" s="13">
        <f t="shared" si="2"/>
        <v>0.04</v>
      </c>
      <c r="H42" s="13">
        <v>0</v>
      </c>
    </row>
    <row r="43" spans="1:8" s="35" customFormat="1" ht="13.2" x14ac:dyDescent="0.25">
      <c r="A43" s="20" t="s">
        <v>39</v>
      </c>
      <c r="B43" s="8" t="s">
        <v>9</v>
      </c>
      <c r="C43" s="9" t="s">
        <v>30</v>
      </c>
      <c r="D43" s="10">
        <v>0.01</v>
      </c>
      <c r="E43" s="11" t="s">
        <v>12</v>
      </c>
      <c r="F43" s="12">
        <v>6</v>
      </c>
      <c r="G43" s="13">
        <f t="shared" si="2"/>
        <v>0.06</v>
      </c>
      <c r="H43" s="13">
        <v>0</v>
      </c>
    </row>
    <row r="44" spans="1:8" s="35" customFormat="1" ht="13.2" x14ac:dyDescent="0.25">
      <c r="A44" s="20" t="s">
        <v>39</v>
      </c>
      <c r="B44" s="8" t="s">
        <v>9</v>
      </c>
      <c r="C44" s="9" t="s">
        <v>45</v>
      </c>
      <c r="D44" s="10">
        <v>0.16</v>
      </c>
      <c r="E44" s="11" t="s">
        <v>12</v>
      </c>
      <c r="F44" s="12">
        <v>5.5</v>
      </c>
      <c r="G44" s="13">
        <f t="shared" si="2"/>
        <v>0.88</v>
      </c>
      <c r="H44" s="13">
        <v>0</v>
      </c>
    </row>
    <row r="45" spans="1:8" s="35" customFormat="1" ht="22.8" x14ac:dyDescent="0.25">
      <c r="A45" s="21" t="s">
        <v>39</v>
      </c>
      <c r="B45" s="14" t="s">
        <v>15</v>
      </c>
      <c r="C45" s="15" t="s">
        <v>16</v>
      </c>
      <c r="D45" s="16">
        <v>1</v>
      </c>
      <c r="E45" s="17" t="s">
        <v>17</v>
      </c>
      <c r="F45" s="18">
        <v>8.58</v>
      </c>
      <c r="G45" s="19">
        <v>0</v>
      </c>
      <c r="H45" s="19">
        <f>IF(B45="Serviço operacional",D45*F45,0)</f>
        <v>8.58</v>
      </c>
    </row>
    <row r="46" spans="1:8" s="35" customFormat="1" ht="13.2" x14ac:dyDescent="0.25">
      <c r="A46" s="20" t="s">
        <v>46</v>
      </c>
      <c r="B46" s="8" t="s">
        <v>9</v>
      </c>
      <c r="C46" s="9" t="s">
        <v>47</v>
      </c>
      <c r="D46" s="10">
        <v>0.25</v>
      </c>
      <c r="E46" s="11" t="s">
        <v>14</v>
      </c>
      <c r="F46" s="12">
        <v>8</v>
      </c>
      <c r="G46" s="13">
        <f>IF(B46="Gênero alimentício",D46*F46,0)</f>
        <v>2</v>
      </c>
      <c r="H46" s="13">
        <v>0</v>
      </c>
    </row>
    <row r="47" spans="1:8" s="35" customFormat="1" ht="13.2" x14ac:dyDescent="0.25">
      <c r="A47" s="20" t="s">
        <v>46</v>
      </c>
      <c r="B47" s="8" t="s">
        <v>9</v>
      </c>
      <c r="C47" s="9" t="s">
        <v>48</v>
      </c>
      <c r="D47" s="10">
        <v>0.05</v>
      </c>
      <c r="E47" s="11" t="s">
        <v>12</v>
      </c>
      <c r="F47" s="12">
        <v>9</v>
      </c>
      <c r="G47" s="13">
        <f>IF(B47="Gênero alimentício",D47*F47,0)</f>
        <v>0.45</v>
      </c>
      <c r="H47" s="13">
        <v>0</v>
      </c>
    </row>
    <row r="48" spans="1:8" s="35" customFormat="1" ht="13.2" x14ac:dyDescent="0.25">
      <c r="A48" s="20" t="s">
        <v>46</v>
      </c>
      <c r="B48" s="8" t="s">
        <v>9</v>
      </c>
      <c r="C48" s="9" t="s">
        <v>49</v>
      </c>
      <c r="D48" s="10">
        <v>0.04</v>
      </c>
      <c r="E48" s="11" t="s">
        <v>12</v>
      </c>
      <c r="F48" s="12">
        <v>12</v>
      </c>
      <c r="G48" s="13">
        <f>IF(B48="Gênero alimentício",D48*F48,0)</f>
        <v>0.48</v>
      </c>
      <c r="H48" s="13">
        <v>0</v>
      </c>
    </row>
    <row r="49" spans="1:8" s="35" customFormat="1" ht="22.8" x14ac:dyDescent="0.25">
      <c r="A49" s="21" t="s">
        <v>46</v>
      </c>
      <c r="B49" s="14" t="s">
        <v>15</v>
      </c>
      <c r="C49" s="15" t="s">
        <v>16</v>
      </c>
      <c r="D49" s="16">
        <v>1</v>
      </c>
      <c r="E49" s="17" t="s">
        <v>17</v>
      </c>
      <c r="F49" s="18">
        <v>8.58</v>
      </c>
      <c r="G49" s="19">
        <v>0</v>
      </c>
      <c r="H49" s="19">
        <f>IF(B49="Serviço operacional",D49*F49,0)</f>
        <v>8.58</v>
      </c>
    </row>
    <row r="50" spans="1:8" s="35" customFormat="1" ht="13.2" x14ac:dyDescent="0.25">
      <c r="A50" s="20" t="s">
        <v>50</v>
      </c>
      <c r="B50" s="8" t="s">
        <v>9</v>
      </c>
      <c r="C50" s="9" t="s">
        <v>51</v>
      </c>
      <c r="D50" s="10">
        <v>0.05</v>
      </c>
      <c r="E50" s="11" t="s">
        <v>12</v>
      </c>
      <c r="F50" s="12">
        <v>18</v>
      </c>
      <c r="G50" s="13">
        <f t="shared" ref="G50:G65" si="3">IF(B50="Gênero alimentício",D50*F50,0)</f>
        <v>0.9</v>
      </c>
      <c r="H50" s="13">
        <v>0</v>
      </c>
    </row>
    <row r="51" spans="1:8" s="35" customFormat="1" ht="13.2" x14ac:dyDescent="0.25">
      <c r="A51" s="20" t="s">
        <v>50</v>
      </c>
      <c r="B51" s="8" t="s">
        <v>9</v>
      </c>
      <c r="C51" s="9" t="s">
        <v>22</v>
      </c>
      <c r="D51" s="10">
        <v>0.01</v>
      </c>
      <c r="E51" s="11" t="s">
        <v>12</v>
      </c>
      <c r="F51" s="12">
        <v>6.5</v>
      </c>
      <c r="G51" s="13">
        <f t="shared" si="3"/>
        <v>6.5000000000000002E-2</v>
      </c>
      <c r="H51" s="13">
        <v>0</v>
      </c>
    </row>
    <row r="52" spans="1:8" s="35" customFormat="1" ht="13.2" x14ac:dyDescent="0.25">
      <c r="A52" s="20" t="s">
        <v>50</v>
      </c>
      <c r="B52" s="8" t="s">
        <v>9</v>
      </c>
      <c r="C52" s="9" t="s">
        <v>52</v>
      </c>
      <c r="D52" s="10">
        <v>0.02</v>
      </c>
      <c r="E52" s="11" t="s">
        <v>12</v>
      </c>
      <c r="F52" s="12">
        <v>6</v>
      </c>
      <c r="G52" s="13">
        <f t="shared" si="3"/>
        <v>0.12</v>
      </c>
      <c r="H52" s="13">
        <v>0</v>
      </c>
    </row>
    <row r="53" spans="1:8" s="35" customFormat="1" ht="13.2" x14ac:dyDescent="0.25">
      <c r="A53" s="20" t="s">
        <v>50</v>
      </c>
      <c r="B53" s="8" t="s">
        <v>9</v>
      </c>
      <c r="C53" s="9" t="s">
        <v>53</v>
      </c>
      <c r="D53" s="10">
        <v>1.2E-2</v>
      </c>
      <c r="E53" s="11" t="s">
        <v>12</v>
      </c>
      <c r="F53" s="12">
        <v>4.5</v>
      </c>
      <c r="G53" s="13">
        <f t="shared" si="3"/>
        <v>5.3999999999999999E-2</v>
      </c>
      <c r="H53" s="13">
        <v>0</v>
      </c>
    </row>
    <row r="54" spans="1:8" s="35" customFormat="1" ht="13.2" x14ac:dyDescent="0.25">
      <c r="A54" s="20" t="s">
        <v>50</v>
      </c>
      <c r="B54" s="8" t="s">
        <v>9</v>
      </c>
      <c r="C54" s="9" t="s">
        <v>24</v>
      </c>
      <c r="D54" s="10">
        <v>1.4999999999999999E-2</v>
      </c>
      <c r="E54" s="11" t="s">
        <v>12</v>
      </c>
      <c r="F54" s="12">
        <v>4.5</v>
      </c>
      <c r="G54" s="13">
        <f t="shared" si="3"/>
        <v>6.7500000000000004E-2</v>
      </c>
      <c r="H54" s="13">
        <v>0</v>
      </c>
    </row>
    <row r="55" spans="1:8" s="35" customFormat="1" ht="13.2" x14ac:dyDescent="0.25">
      <c r="A55" s="20" t="s">
        <v>50</v>
      </c>
      <c r="B55" s="8" t="s">
        <v>9</v>
      </c>
      <c r="C55" s="9" t="s">
        <v>54</v>
      </c>
      <c r="D55" s="10">
        <v>1.4999999999999999E-2</v>
      </c>
      <c r="E55" s="11" t="s">
        <v>12</v>
      </c>
      <c r="F55" s="12">
        <v>3.5</v>
      </c>
      <c r="G55" s="13">
        <f t="shared" si="3"/>
        <v>5.2499999999999998E-2</v>
      </c>
      <c r="H55" s="13">
        <v>0</v>
      </c>
    </row>
    <row r="56" spans="1:8" s="35" customFormat="1" ht="13.2" x14ac:dyDescent="0.25">
      <c r="A56" s="20" t="s">
        <v>50</v>
      </c>
      <c r="B56" s="8" t="s">
        <v>9</v>
      </c>
      <c r="C56" s="9" t="s">
        <v>55</v>
      </c>
      <c r="D56" s="10">
        <v>1.4999999999999999E-2</v>
      </c>
      <c r="E56" s="11" t="s">
        <v>12</v>
      </c>
      <c r="F56" s="12">
        <v>3.5</v>
      </c>
      <c r="G56" s="13">
        <f t="shared" si="3"/>
        <v>5.2499999999999998E-2</v>
      </c>
      <c r="H56" s="13">
        <v>0</v>
      </c>
    </row>
    <row r="57" spans="1:8" s="35" customFormat="1" ht="13.2" x14ac:dyDescent="0.25">
      <c r="A57" s="20" t="s">
        <v>50</v>
      </c>
      <c r="B57" s="8" t="s">
        <v>9</v>
      </c>
      <c r="C57" s="9" t="s">
        <v>30</v>
      </c>
      <c r="D57" s="10">
        <v>0.01</v>
      </c>
      <c r="E57" s="11" t="s">
        <v>12</v>
      </c>
      <c r="F57" s="12">
        <v>6</v>
      </c>
      <c r="G57" s="13">
        <f t="shared" si="3"/>
        <v>0.06</v>
      </c>
      <c r="H57" s="13">
        <v>0</v>
      </c>
    </row>
    <row r="58" spans="1:8" s="35" customFormat="1" ht="13.2" x14ac:dyDescent="0.25">
      <c r="A58" s="20" t="s">
        <v>50</v>
      </c>
      <c r="B58" s="8" t="s">
        <v>9</v>
      </c>
      <c r="C58" s="9" t="s">
        <v>56</v>
      </c>
      <c r="D58" s="10">
        <v>2E-3</v>
      </c>
      <c r="E58" s="11" t="s">
        <v>12</v>
      </c>
      <c r="F58" s="12">
        <v>5</v>
      </c>
      <c r="G58" s="13">
        <f t="shared" si="3"/>
        <v>0.01</v>
      </c>
      <c r="H58" s="13">
        <v>0</v>
      </c>
    </row>
    <row r="59" spans="1:8" s="35" customFormat="1" ht="13.2" x14ac:dyDescent="0.25">
      <c r="A59" s="20" t="s">
        <v>50</v>
      </c>
      <c r="B59" s="8" t="s">
        <v>9</v>
      </c>
      <c r="C59" s="9" t="s">
        <v>34</v>
      </c>
      <c r="D59" s="10">
        <v>5.0000000000000001E-4</v>
      </c>
      <c r="E59" s="11" t="s">
        <v>12</v>
      </c>
      <c r="F59" s="12">
        <v>20</v>
      </c>
      <c r="G59" s="13">
        <f t="shared" si="3"/>
        <v>0.01</v>
      </c>
      <c r="H59" s="13">
        <v>0</v>
      </c>
    </row>
    <row r="60" spans="1:8" s="35" customFormat="1" ht="13.2" x14ac:dyDescent="0.25">
      <c r="A60" s="20" t="s">
        <v>50</v>
      </c>
      <c r="B60" s="8" t="s">
        <v>9</v>
      </c>
      <c r="C60" s="9" t="s">
        <v>42</v>
      </c>
      <c r="D60" s="10">
        <v>1E-3</v>
      </c>
      <c r="E60" s="11" t="s">
        <v>12</v>
      </c>
      <c r="F60" s="12">
        <v>2</v>
      </c>
      <c r="G60" s="13">
        <f t="shared" si="3"/>
        <v>2E-3</v>
      </c>
      <c r="H60" s="13">
        <v>0</v>
      </c>
    </row>
    <row r="61" spans="1:8" s="35" customFormat="1" ht="13.2" x14ac:dyDescent="0.25">
      <c r="A61" s="20" t="s">
        <v>50</v>
      </c>
      <c r="B61" s="8" t="s">
        <v>9</v>
      </c>
      <c r="C61" s="9" t="s">
        <v>37</v>
      </c>
      <c r="D61" s="10">
        <v>1E-3</v>
      </c>
      <c r="E61" s="11" t="s">
        <v>12</v>
      </c>
      <c r="F61" s="12">
        <v>15</v>
      </c>
      <c r="G61" s="13">
        <f t="shared" si="3"/>
        <v>1.4999999999999999E-2</v>
      </c>
      <c r="H61" s="13">
        <v>0</v>
      </c>
    </row>
    <row r="62" spans="1:8" s="35" customFormat="1" ht="13.2" x14ac:dyDescent="0.25">
      <c r="A62" s="20" t="s">
        <v>50</v>
      </c>
      <c r="B62" s="8" t="s">
        <v>9</v>
      </c>
      <c r="C62" s="9" t="s">
        <v>28</v>
      </c>
      <c r="D62" s="10">
        <v>2E-3</v>
      </c>
      <c r="E62" s="11" t="s">
        <v>14</v>
      </c>
      <c r="F62" s="12">
        <v>12</v>
      </c>
      <c r="G62" s="13">
        <f t="shared" si="3"/>
        <v>2.4E-2</v>
      </c>
      <c r="H62" s="13">
        <v>0</v>
      </c>
    </row>
    <row r="63" spans="1:8" s="35" customFormat="1" ht="13.2" x14ac:dyDescent="0.25">
      <c r="A63" s="20" t="s">
        <v>50</v>
      </c>
      <c r="B63" s="8" t="s">
        <v>9</v>
      </c>
      <c r="C63" s="9" t="s">
        <v>31</v>
      </c>
      <c r="D63" s="10">
        <v>1E-3</v>
      </c>
      <c r="E63" s="11" t="s">
        <v>12</v>
      </c>
      <c r="F63" s="12">
        <v>2</v>
      </c>
      <c r="G63" s="13">
        <f t="shared" si="3"/>
        <v>2E-3</v>
      </c>
      <c r="H63" s="13">
        <v>0</v>
      </c>
    </row>
    <row r="64" spans="1:8" s="35" customFormat="1" ht="13.2" x14ac:dyDescent="0.25">
      <c r="A64" s="20" t="s">
        <v>50</v>
      </c>
      <c r="B64" s="8" t="s">
        <v>9</v>
      </c>
      <c r="C64" s="9" t="s">
        <v>45</v>
      </c>
      <c r="D64" s="10">
        <v>0.16</v>
      </c>
      <c r="E64" s="11" t="s">
        <v>12</v>
      </c>
      <c r="F64" s="12">
        <v>5.5</v>
      </c>
      <c r="G64" s="13">
        <f t="shared" si="3"/>
        <v>0.88</v>
      </c>
      <c r="H64" s="13">
        <v>0</v>
      </c>
    </row>
    <row r="65" spans="1:8" s="35" customFormat="1" ht="13.2" x14ac:dyDescent="0.25">
      <c r="A65" s="20" t="s">
        <v>50</v>
      </c>
      <c r="B65" s="8" t="s">
        <v>9</v>
      </c>
      <c r="C65" s="9" t="s">
        <v>57</v>
      </c>
      <c r="D65" s="10">
        <v>0.05</v>
      </c>
      <c r="E65" s="11" t="s">
        <v>12</v>
      </c>
      <c r="F65" s="12">
        <v>18</v>
      </c>
      <c r="G65" s="13">
        <f t="shared" si="3"/>
        <v>0.9</v>
      </c>
      <c r="H65" s="13">
        <v>0</v>
      </c>
    </row>
    <row r="66" spans="1:8" s="35" customFormat="1" ht="22.8" x14ac:dyDescent="0.25">
      <c r="A66" s="21" t="s">
        <v>50</v>
      </c>
      <c r="B66" s="14" t="s">
        <v>15</v>
      </c>
      <c r="C66" s="15" t="s">
        <v>16</v>
      </c>
      <c r="D66" s="16">
        <v>1</v>
      </c>
      <c r="E66" s="17" t="s">
        <v>17</v>
      </c>
      <c r="F66" s="18">
        <v>8.58</v>
      </c>
      <c r="G66" s="19">
        <v>0</v>
      </c>
      <c r="H66" s="19">
        <f>IF(B66="Serviço operacional",D66*F66,0)</f>
        <v>8.58</v>
      </c>
    </row>
    <row r="67" spans="1:8" s="35" customFormat="1" ht="13.2" x14ac:dyDescent="0.25">
      <c r="A67" s="20" t="s">
        <v>58</v>
      </c>
      <c r="B67" s="8" t="s">
        <v>9</v>
      </c>
      <c r="C67" s="9" t="s">
        <v>59</v>
      </c>
      <c r="D67" s="10">
        <v>0.05</v>
      </c>
      <c r="E67" s="11" t="s">
        <v>12</v>
      </c>
      <c r="F67" s="12">
        <v>8</v>
      </c>
      <c r="G67" s="13">
        <f t="shared" ref="G67:G79" si="4">IF(B67="Gênero alimentício",D67*F67,0)</f>
        <v>0.4</v>
      </c>
      <c r="H67" s="13">
        <v>0</v>
      </c>
    </row>
    <row r="68" spans="1:8" s="35" customFormat="1" ht="13.2" x14ac:dyDescent="0.25">
      <c r="A68" s="20" t="s">
        <v>58</v>
      </c>
      <c r="B68" s="8" t="s">
        <v>9</v>
      </c>
      <c r="C68" s="9" t="s">
        <v>25</v>
      </c>
      <c r="D68" s="10">
        <v>0.05</v>
      </c>
      <c r="E68" s="11" t="s">
        <v>12</v>
      </c>
      <c r="F68" s="12">
        <v>40</v>
      </c>
      <c r="G68" s="13">
        <f t="shared" si="4"/>
        <v>2</v>
      </c>
      <c r="H68" s="13">
        <v>0</v>
      </c>
    </row>
    <row r="69" spans="1:8" s="35" customFormat="1" ht="13.2" x14ac:dyDescent="0.25">
      <c r="A69" s="20" t="s">
        <v>58</v>
      </c>
      <c r="B69" s="8" t="s">
        <v>9</v>
      </c>
      <c r="C69" s="9" t="s">
        <v>24</v>
      </c>
      <c r="D69" s="10">
        <v>0.02</v>
      </c>
      <c r="E69" s="11" t="s">
        <v>12</v>
      </c>
      <c r="F69" s="12">
        <v>8</v>
      </c>
      <c r="G69" s="13">
        <f t="shared" si="4"/>
        <v>0.16</v>
      </c>
      <c r="H69" s="13">
        <v>0</v>
      </c>
    </row>
    <row r="70" spans="1:8" s="35" customFormat="1" ht="13.2" x14ac:dyDescent="0.25">
      <c r="A70" s="20" t="s">
        <v>58</v>
      </c>
      <c r="B70" s="8" t="s">
        <v>9</v>
      </c>
      <c r="C70" s="9" t="s">
        <v>30</v>
      </c>
      <c r="D70" s="10">
        <v>0.02</v>
      </c>
      <c r="E70" s="11" t="s">
        <v>12</v>
      </c>
      <c r="F70" s="12">
        <v>6</v>
      </c>
      <c r="G70" s="13">
        <f t="shared" si="4"/>
        <v>0.12</v>
      </c>
      <c r="H70" s="13">
        <v>0</v>
      </c>
    </row>
    <row r="71" spans="1:8" s="35" customFormat="1" ht="13.2" x14ac:dyDescent="0.25">
      <c r="A71" s="20" t="s">
        <v>58</v>
      </c>
      <c r="B71" s="8" t="s">
        <v>9</v>
      </c>
      <c r="C71" s="9" t="s">
        <v>26</v>
      </c>
      <c r="D71" s="10">
        <v>5.0000000000000001E-3</v>
      </c>
      <c r="E71" s="11" t="s">
        <v>12</v>
      </c>
      <c r="F71" s="12">
        <v>5</v>
      </c>
      <c r="G71" s="13">
        <f t="shared" si="4"/>
        <v>2.5000000000000001E-2</v>
      </c>
      <c r="H71" s="13">
        <v>0</v>
      </c>
    </row>
    <row r="72" spans="1:8" s="35" customFormat="1" ht="13.2" x14ac:dyDescent="0.25">
      <c r="A72" s="20" t="s">
        <v>58</v>
      </c>
      <c r="B72" s="8" t="s">
        <v>9</v>
      </c>
      <c r="C72" s="9" t="s">
        <v>34</v>
      </c>
      <c r="D72" s="10">
        <v>5.0000000000000001E-4</v>
      </c>
      <c r="E72" s="11" t="s">
        <v>12</v>
      </c>
      <c r="F72" s="12">
        <v>20</v>
      </c>
      <c r="G72" s="13">
        <f t="shared" si="4"/>
        <v>0.01</v>
      </c>
      <c r="H72" s="13">
        <v>0</v>
      </c>
    </row>
    <row r="73" spans="1:8" s="35" customFormat="1" ht="13.2" x14ac:dyDescent="0.25">
      <c r="A73" s="20" t="s">
        <v>58</v>
      </c>
      <c r="B73" s="8" t="s">
        <v>9</v>
      </c>
      <c r="C73" s="9" t="s">
        <v>60</v>
      </c>
      <c r="D73" s="10">
        <v>0.01</v>
      </c>
      <c r="E73" s="11" t="s">
        <v>14</v>
      </c>
      <c r="F73" s="12">
        <v>12</v>
      </c>
      <c r="G73" s="13">
        <f t="shared" si="4"/>
        <v>0.12</v>
      </c>
      <c r="H73" s="13">
        <v>0</v>
      </c>
    </row>
    <row r="74" spans="1:8" s="35" customFormat="1" ht="13.2" x14ac:dyDescent="0.25">
      <c r="A74" s="20" t="s">
        <v>58</v>
      </c>
      <c r="B74" s="8" t="s">
        <v>9</v>
      </c>
      <c r="C74" s="9" t="s">
        <v>41</v>
      </c>
      <c r="D74" s="10">
        <v>6.0000000000000001E-3</v>
      </c>
      <c r="E74" s="11" t="s">
        <v>12</v>
      </c>
      <c r="F74" s="12">
        <v>8</v>
      </c>
      <c r="G74" s="13">
        <f t="shared" si="4"/>
        <v>4.8000000000000001E-2</v>
      </c>
      <c r="H74" s="13">
        <v>0</v>
      </c>
    </row>
    <row r="75" spans="1:8" s="35" customFormat="1" ht="13.2" x14ac:dyDescent="0.25">
      <c r="A75" s="20" t="s">
        <v>58</v>
      </c>
      <c r="B75" s="8" t="s">
        <v>9</v>
      </c>
      <c r="C75" s="9" t="s">
        <v>61</v>
      </c>
      <c r="D75" s="10">
        <v>0.05</v>
      </c>
      <c r="E75" s="11" t="s">
        <v>12</v>
      </c>
      <c r="F75" s="12">
        <v>15</v>
      </c>
      <c r="G75" s="13">
        <f t="shared" si="4"/>
        <v>0.75</v>
      </c>
      <c r="H75" s="13">
        <v>0</v>
      </c>
    </row>
    <row r="76" spans="1:8" s="35" customFormat="1" ht="13.2" x14ac:dyDescent="0.25">
      <c r="A76" s="20" t="s">
        <v>58</v>
      </c>
      <c r="B76" s="8" t="s">
        <v>9</v>
      </c>
      <c r="C76" s="9" t="s">
        <v>37</v>
      </c>
      <c r="D76" s="10">
        <v>1E-3</v>
      </c>
      <c r="E76" s="11" t="s">
        <v>12</v>
      </c>
      <c r="F76" s="12">
        <v>15</v>
      </c>
      <c r="G76" s="13">
        <f t="shared" si="4"/>
        <v>1.4999999999999999E-2</v>
      </c>
      <c r="H76" s="13">
        <v>0</v>
      </c>
    </row>
    <row r="77" spans="1:8" s="35" customFormat="1" ht="13.2" x14ac:dyDescent="0.25">
      <c r="A77" s="20" t="s">
        <v>58</v>
      </c>
      <c r="B77" s="8" t="s">
        <v>9</v>
      </c>
      <c r="C77" s="9" t="s">
        <v>31</v>
      </c>
      <c r="D77" s="10">
        <v>1E-3</v>
      </c>
      <c r="E77" s="11" t="s">
        <v>12</v>
      </c>
      <c r="F77" s="12">
        <v>2</v>
      </c>
      <c r="G77" s="13">
        <f t="shared" si="4"/>
        <v>2E-3</v>
      </c>
      <c r="H77" s="13">
        <v>0</v>
      </c>
    </row>
    <row r="78" spans="1:8" s="35" customFormat="1" ht="13.2" x14ac:dyDescent="0.25">
      <c r="A78" s="20" t="s">
        <v>58</v>
      </c>
      <c r="B78" s="8" t="s">
        <v>9</v>
      </c>
      <c r="C78" s="9" t="s">
        <v>62</v>
      </c>
      <c r="D78" s="10">
        <v>0.1</v>
      </c>
      <c r="E78" s="11" t="s">
        <v>12</v>
      </c>
      <c r="F78" s="12">
        <v>8</v>
      </c>
      <c r="G78" s="13">
        <f t="shared" si="4"/>
        <v>0.8</v>
      </c>
      <c r="H78" s="13">
        <v>0</v>
      </c>
    </row>
    <row r="79" spans="1:8" s="35" customFormat="1" ht="13.2" x14ac:dyDescent="0.25">
      <c r="A79" s="20" t="s">
        <v>58</v>
      </c>
      <c r="B79" s="8" t="s">
        <v>9</v>
      </c>
      <c r="C79" s="9" t="s">
        <v>11</v>
      </c>
      <c r="D79" s="10">
        <v>2.5000000000000001E-2</v>
      </c>
      <c r="E79" s="11" t="s">
        <v>12</v>
      </c>
      <c r="F79" s="12">
        <v>4.5</v>
      </c>
      <c r="G79" s="13">
        <f t="shared" si="4"/>
        <v>0.1125</v>
      </c>
      <c r="H79" s="13">
        <v>0</v>
      </c>
    </row>
    <row r="80" spans="1:8" s="35" customFormat="1" ht="22.8" x14ac:dyDescent="0.25">
      <c r="A80" s="21" t="s">
        <v>58</v>
      </c>
      <c r="B80" s="14" t="s">
        <v>15</v>
      </c>
      <c r="C80" s="15" t="s">
        <v>16</v>
      </c>
      <c r="D80" s="16">
        <v>1</v>
      </c>
      <c r="E80" s="17" t="s">
        <v>17</v>
      </c>
      <c r="F80" s="18">
        <v>8.58</v>
      </c>
      <c r="G80" s="19">
        <v>0</v>
      </c>
      <c r="H80" s="19">
        <f>IF(B80="Serviço operacional",D80*F80,0)</f>
        <v>8.58</v>
      </c>
    </row>
    <row r="81" spans="1:8" s="35" customFormat="1" ht="13.2" x14ac:dyDescent="0.25">
      <c r="A81" s="20" t="s">
        <v>63</v>
      </c>
      <c r="B81" s="8" t="s">
        <v>9</v>
      </c>
      <c r="C81" s="9" t="s">
        <v>34</v>
      </c>
      <c r="D81" s="10">
        <v>5.0000000000000001E-4</v>
      </c>
      <c r="E81" s="11" t="s">
        <v>12</v>
      </c>
      <c r="F81" s="12">
        <v>20</v>
      </c>
      <c r="G81" s="13">
        <f t="shared" ref="G81:G91" si="5">IF(B81="Gênero alimentício",D81*F81,0)</f>
        <v>0.01</v>
      </c>
      <c r="H81" s="13">
        <v>0</v>
      </c>
    </row>
    <row r="82" spans="1:8" s="35" customFormat="1" ht="13.2" x14ac:dyDescent="0.25">
      <c r="A82" s="20" t="s">
        <v>63</v>
      </c>
      <c r="B82" s="8" t="s">
        <v>9</v>
      </c>
      <c r="C82" s="9" t="s">
        <v>64</v>
      </c>
      <c r="D82" s="10">
        <v>0.05</v>
      </c>
      <c r="E82" s="11" t="s">
        <v>12</v>
      </c>
      <c r="F82" s="12">
        <v>18</v>
      </c>
      <c r="G82" s="13">
        <f t="shared" si="5"/>
        <v>0.9</v>
      </c>
      <c r="H82" s="13">
        <v>0</v>
      </c>
    </row>
    <row r="83" spans="1:8" s="35" customFormat="1" ht="13.2" x14ac:dyDescent="0.25">
      <c r="A83" s="20" t="s">
        <v>63</v>
      </c>
      <c r="B83" s="8" t="s">
        <v>9</v>
      </c>
      <c r="C83" s="9" t="s">
        <v>26</v>
      </c>
      <c r="D83" s="10">
        <v>0.02</v>
      </c>
      <c r="E83" s="11" t="s">
        <v>12</v>
      </c>
      <c r="F83" s="12">
        <v>5</v>
      </c>
      <c r="G83" s="13">
        <f t="shared" si="5"/>
        <v>0.1</v>
      </c>
      <c r="H83" s="13">
        <v>0</v>
      </c>
    </row>
    <row r="84" spans="1:8" s="35" customFormat="1" ht="13.2" x14ac:dyDescent="0.25">
      <c r="A84" s="20" t="s">
        <v>63</v>
      </c>
      <c r="B84" s="8" t="s">
        <v>9</v>
      </c>
      <c r="C84" s="9" t="s">
        <v>24</v>
      </c>
      <c r="D84" s="10">
        <v>0.03</v>
      </c>
      <c r="E84" s="11" t="s">
        <v>12</v>
      </c>
      <c r="F84" s="12">
        <v>8</v>
      </c>
      <c r="G84" s="13">
        <f t="shared" si="5"/>
        <v>0.24</v>
      </c>
      <c r="H84" s="13">
        <v>0</v>
      </c>
    </row>
    <row r="85" spans="1:8" s="35" customFormat="1" ht="13.2" x14ac:dyDescent="0.25">
      <c r="A85" s="20" t="s">
        <v>63</v>
      </c>
      <c r="B85" s="8" t="s">
        <v>9</v>
      </c>
      <c r="C85" s="9" t="s">
        <v>52</v>
      </c>
      <c r="D85" s="10">
        <v>0.05</v>
      </c>
      <c r="E85" s="11" t="s">
        <v>12</v>
      </c>
      <c r="F85" s="12">
        <v>6</v>
      </c>
      <c r="G85" s="13">
        <f t="shared" si="5"/>
        <v>0.30000000000000004</v>
      </c>
      <c r="H85" s="13">
        <v>0</v>
      </c>
    </row>
    <row r="86" spans="1:8" s="35" customFormat="1" ht="13.2" x14ac:dyDescent="0.25">
      <c r="A86" s="20" t="s">
        <v>63</v>
      </c>
      <c r="B86" s="8" t="s">
        <v>9</v>
      </c>
      <c r="C86" s="9" t="s">
        <v>65</v>
      </c>
      <c r="D86" s="10">
        <v>1.4999999999999999E-2</v>
      </c>
      <c r="E86" s="11" t="s">
        <v>14</v>
      </c>
      <c r="F86" s="12">
        <v>18</v>
      </c>
      <c r="G86" s="13">
        <f t="shared" si="5"/>
        <v>0.27</v>
      </c>
      <c r="H86" s="13">
        <v>0</v>
      </c>
    </row>
    <row r="87" spans="1:8" s="35" customFormat="1" ht="13.2" x14ac:dyDescent="0.25">
      <c r="A87" s="20" t="s">
        <v>63</v>
      </c>
      <c r="B87" s="8" t="s">
        <v>9</v>
      </c>
      <c r="C87" s="9" t="s">
        <v>28</v>
      </c>
      <c r="D87" s="10">
        <v>3.0000000000000001E-3</v>
      </c>
      <c r="E87" s="11" t="s">
        <v>14</v>
      </c>
      <c r="F87" s="12">
        <v>12</v>
      </c>
      <c r="G87" s="13">
        <f t="shared" si="5"/>
        <v>3.6000000000000004E-2</v>
      </c>
      <c r="H87" s="13">
        <v>0</v>
      </c>
    </row>
    <row r="88" spans="1:8" s="35" customFormat="1" ht="13.2" x14ac:dyDescent="0.25">
      <c r="A88" s="20" t="s">
        <v>63</v>
      </c>
      <c r="B88" s="8" t="s">
        <v>9</v>
      </c>
      <c r="C88" s="9" t="s">
        <v>29</v>
      </c>
      <c r="D88" s="10">
        <v>0.02</v>
      </c>
      <c r="E88" s="11" t="s">
        <v>12</v>
      </c>
      <c r="F88" s="12">
        <v>8</v>
      </c>
      <c r="G88" s="13">
        <f t="shared" si="5"/>
        <v>0.16</v>
      </c>
      <c r="H88" s="13">
        <v>0</v>
      </c>
    </row>
    <row r="89" spans="1:8" s="35" customFormat="1" ht="13.2" x14ac:dyDescent="0.25">
      <c r="A89" s="20" t="s">
        <v>63</v>
      </c>
      <c r="B89" s="8" t="s">
        <v>9</v>
      </c>
      <c r="C89" s="9" t="s">
        <v>66</v>
      </c>
      <c r="D89" s="10">
        <v>0.03</v>
      </c>
      <c r="E89" s="11" t="s">
        <v>12</v>
      </c>
      <c r="F89" s="12">
        <v>4</v>
      </c>
      <c r="G89" s="13">
        <f t="shared" si="5"/>
        <v>0.12</v>
      </c>
      <c r="H89" s="13">
        <v>0</v>
      </c>
    </row>
    <row r="90" spans="1:8" s="35" customFormat="1" ht="13.2" x14ac:dyDescent="0.25">
      <c r="A90" s="20" t="s">
        <v>63</v>
      </c>
      <c r="B90" s="8" t="s">
        <v>9</v>
      </c>
      <c r="C90" s="9" t="s">
        <v>31</v>
      </c>
      <c r="D90" s="10">
        <v>4.0000000000000002E-4</v>
      </c>
      <c r="E90" s="11" t="s">
        <v>12</v>
      </c>
      <c r="F90" s="12">
        <v>2</v>
      </c>
      <c r="G90" s="13">
        <f t="shared" si="5"/>
        <v>8.0000000000000004E-4</v>
      </c>
      <c r="H90" s="13">
        <v>0</v>
      </c>
    </row>
    <row r="91" spans="1:8" s="35" customFormat="1" ht="13.2" x14ac:dyDescent="0.25">
      <c r="A91" s="20" t="s">
        <v>63</v>
      </c>
      <c r="B91" s="8" t="s">
        <v>9</v>
      </c>
      <c r="C91" s="9" t="s">
        <v>45</v>
      </c>
      <c r="D91" s="10">
        <v>0.16</v>
      </c>
      <c r="E91" s="11" t="s">
        <v>12</v>
      </c>
      <c r="F91" s="12">
        <v>5.5</v>
      </c>
      <c r="G91" s="13">
        <f t="shared" si="5"/>
        <v>0.88</v>
      </c>
      <c r="H91" s="13">
        <v>0</v>
      </c>
    </row>
    <row r="92" spans="1:8" s="35" customFormat="1" ht="22.8" x14ac:dyDescent="0.25">
      <c r="A92" s="21" t="s">
        <v>63</v>
      </c>
      <c r="B92" s="14" t="s">
        <v>15</v>
      </c>
      <c r="C92" s="15" t="s">
        <v>16</v>
      </c>
      <c r="D92" s="16">
        <v>1</v>
      </c>
      <c r="E92" s="17" t="s">
        <v>17</v>
      </c>
      <c r="F92" s="18">
        <v>8.58</v>
      </c>
      <c r="G92" s="19">
        <v>0</v>
      </c>
      <c r="H92" s="19">
        <f>IF(B92="Serviço operacional",D92*F92,0)</f>
        <v>8.58</v>
      </c>
    </row>
    <row r="93" spans="1:8" s="35" customFormat="1" ht="13.2" x14ac:dyDescent="0.25">
      <c r="A93" s="20" t="s">
        <v>67</v>
      </c>
      <c r="B93" s="8" t="s">
        <v>9</v>
      </c>
      <c r="C93" s="9" t="s">
        <v>25</v>
      </c>
      <c r="D93" s="10">
        <v>0.06</v>
      </c>
      <c r="E93" s="11" t="s">
        <v>12</v>
      </c>
      <c r="F93" s="12">
        <v>40</v>
      </c>
      <c r="G93" s="13">
        <f t="shared" ref="G93:G102" si="6">IF(B93="Gênero alimentício",D93*F93,0)</f>
        <v>2.4</v>
      </c>
      <c r="H93" s="13">
        <v>0</v>
      </c>
    </row>
    <row r="94" spans="1:8" s="35" customFormat="1" ht="13.2" x14ac:dyDescent="0.25">
      <c r="A94" s="20" t="s">
        <v>67</v>
      </c>
      <c r="B94" s="8" t="s">
        <v>9</v>
      </c>
      <c r="C94" s="9" t="s">
        <v>26</v>
      </c>
      <c r="D94" s="10">
        <v>5.0000000000000001E-3</v>
      </c>
      <c r="E94" s="11" t="s">
        <v>12</v>
      </c>
      <c r="F94" s="12">
        <v>5</v>
      </c>
      <c r="G94" s="13">
        <f t="shared" si="6"/>
        <v>2.5000000000000001E-2</v>
      </c>
      <c r="H94" s="13">
        <v>0</v>
      </c>
    </row>
    <row r="95" spans="1:8" s="35" customFormat="1" ht="13.2" x14ac:dyDescent="0.25">
      <c r="A95" s="20" t="s">
        <v>67</v>
      </c>
      <c r="B95" s="8" t="s">
        <v>9</v>
      </c>
      <c r="C95" s="9" t="s">
        <v>60</v>
      </c>
      <c r="D95" s="10">
        <v>0.03</v>
      </c>
      <c r="E95" s="11" t="s">
        <v>14</v>
      </c>
      <c r="F95" s="12">
        <v>12</v>
      </c>
      <c r="G95" s="13">
        <f t="shared" si="6"/>
        <v>0.36</v>
      </c>
      <c r="H95" s="13">
        <v>0</v>
      </c>
    </row>
    <row r="96" spans="1:8" s="35" customFormat="1" ht="13.2" x14ac:dyDescent="0.25">
      <c r="A96" s="20" t="s">
        <v>67</v>
      </c>
      <c r="B96" s="8" t="s">
        <v>9</v>
      </c>
      <c r="C96" s="9" t="s">
        <v>68</v>
      </c>
      <c r="D96" s="10">
        <v>0.05</v>
      </c>
      <c r="E96" s="11" t="s">
        <v>12</v>
      </c>
      <c r="F96" s="12">
        <v>6</v>
      </c>
      <c r="G96" s="13">
        <f t="shared" si="6"/>
        <v>0.30000000000000004</v>
      </c>
      <c r="H96" s="13">
        <v>0</v>
      </c>
    </row>
    <row r="97" spans="1:8" s="35" customFormat="1" ht="13.2" x14ac:dyDescent="0.25">
      <c r="A97" s="20" t="s">
        <v>67</v>
      </c>
      <c r="B97" s="8" t="s">
        <v>9</v>
      </c>
      <c r="C97" s="9" t="s">
        <v>69</v>
      </c>
      <c r="D97" s="10">
        <v>5.0000000000000001E-4</v>
      </c>
      <c r="E97" s="11" t="s">
        <v>12</v>
      </c>
      <c r="F97" s="12">
        <v>15</v>
      </c>
      <c r="G97" s="13">
        <f t="shared" si="6"/>
        <v>7.4999999999999997E-3</v>
      </c>
      <c r="H97" s="13">
        <v>0</v>
      </c>
    </row>
    <row r="98" spans="1:8" s="35" customFormat="1" ht="13.2" x14ac:dyDescent="0.25">
      <c r="A98" s="20" t="s">
        <v>67</v>
      </c>
      <c r="B98" s="8" t="s">
        <v>9</v>
      </c>
      <c r="C98" s="9" t="s">
        <v>28</v>
      </c>
      <c r="D98" s="10">
        <v>5.0000000000000001E-3</v>
      </c>
      <c r="E98" s="11" t="s">
        <v>14</v>
      </c>
      <c r="F98" s="12">
        <v>12</v>
      </c>
      <c r="G98" s="13">
        <f t="shared" si="6"/>
        <v>0.06</v>
      </c>
      <c r="H98" s="13">
        <v>0</v>
      </c>
    </row>
    <row r="99" spans="1:8" s="35" customFormat="1" ht="13.2" x14ac:dyDescent="0.25">
      <c r="A99" s="20" t="s">
        <v>67</v>
      </c>
      <c r="B99" s="8" t="s">
        <v>9</v>
      </c>
      <c r="C99" s="9" t="s">
        <v>70</v>
      </c>
      <c r="D99" s="10">
        <v>0.01</v>
      </c>
      <c r="E99" s="11" t="s">
        <v>12</v>
      </c>
      <c r="F99" s="12">
        <v>8</v>
      </c>
      <c r="G99" s="13">
        <f t="shared" si="6"/>
        <v>0.08</v>
      </c>
      <c r="H99" s="13">
        <v>0</v>
      </c>
    </row>
    <row r="100" spans="1:8" s="35" customFormat="1" ht="13.2" x14ac:dyDescent="0.25">
      <c r="A100" s="20" t="s">
        <v>67</v>
      </c>
      <c r="B100" s="8" t="s">
        <v>9</v>
      </c>
      <c r="C100" s="9" t="s">
        <v>71</v>
      </c>
      <c r="D100" s="10">
        <v>5.0000000000000001E-3</v>
      </c>
      <c r="E100" s="11" t="s">
        <v>12</v>
      </c>
      <c r="F100" s="12">
        <v>50</v>
      </c>
      <c r="G100" s="13">
        <f t="shared" si="6"/>
        <v>0.25</v>
      </c>
      <c r="H100" s="13">
        <v>0</v>
      </c>
    </row>
    <row r="101" spans="1:8" s="35" customFormat="1" ht="13.2" x14ac:dyDescent="0.25">
      <c r="A101" s="20" t="s">
        <v>67</v>
      </c>
      <c r="B101" s="8" t="s">
        <v>9</v>
      </c>
      <c r="C101" s="9" t="s">
        <v>30</v>
      </c>
      <c r="D101" s="10">
        <v>0.01</v>
      </c>
      <c r="E101" s="11" t="s">
        <v>12</v>
      </c>
      <c r="F101" s="12">
        <v>6</v>
      </c>
      <c r="G101" s="13">
        <f t="shared" si="6"/>
        <v>0.06</v>
      </c>
      <c r="H101" s="13">
        <v>0</v>
      </c>
    </row>
    <row r="102" spans="1:8" s="35" customFormat="1" ht="13.2" x14ac:dyDescent="0.25">
      <c r="A102" s="20" t="s">
        <v>67</v>
      </c>
      <c r="B102" s="8" t="s">
        <v>9</v>
      </c>
      <c r="C102" s="9" t="s">
        <v>72</v>
      </c>
      <c r="D102" s="10">
        <v>0.2</v>
      </c>
      <c r="E102" s="11" t="s">
        <v>12</v>
      </c>
      <c r="F102" s="12">
        <v>5.5</v>
      </c>
      <c r="G102" s="13">
        <f t="shared" si="6"/>
        <v>1.1000000000000001</v>
      </c>
      <c r="H102" s="13">
        <v>0</v>
      </c>
    </row>
    <row r="103" spans="1:8" s="35" customFormat="1" ht="22.8" x14ac:dyDescent="0.25">
      <c r="A103" s="21" t="s">
        <v>67</v>
      </c>
      <c r="B103" s="14" t="s">
        <v>15</v>
      </c>
      <c r="C103" s="15" t="s">
        <v>16</v>
      </c>
      <c r="D103" s="16">
        <v>1</v>
      </c>
      <c r="E103" s="17" t="s">
        <v>17</v>
      </c>
      <c r="F103" s="18">
        <v>8.58</v>
      </c>
      <c r="G103" s="19">
        <v>0</v>
      </c>
      <c r="H103" s="19">
        <f>IF(B103="Serviço operacional",D103*F103,0)</f>
        <v>8.58</v>
      </c>
    </row>
    <row r="104" spans="1:8" s="35" customFormat="1" ht="13.2" x14ac:dyDescent="0.25">
      <c r="A104" s="20" t="s">
        <v>73</v>
      </c>
      <c r="B104" s="8" t="s">
        <v>9</v>
      </c>
      <c r="C104" s="9" t="s">
        <v>38</v>
      </c>
      <c r="D104" s="10">
        <v>0.04</v>
      </c>
      <c r="E104" s="11" t="s">
        <v>12</v>
      </c>
      <c r="F104" s="12">
        <v>4</v>
      </c>
      <c r="G104" s="13">
        <f t="shared" ref="G104:G112" si="7">IF(B104="Gênero alimentício",D104*F104,0)</f>
        <v>0.16</v>
      </c>
      <c r="H104" s="13">
        <v>0</v>
      </c>
    </row>
    <row r="105" spans="1:8" s="35" customFormat="1" ht="13.2" x14ac:dyDescent="0.25">
      <c r="A105" s="20" t="s">
        <v>73</v>
      </c>
      <c r="B105" s="8" t="s">
        <v>9</v>
      </c>
      <c r="C105" s="9" t="s">
        <v>48</v>
      </c>
      <c r="D105" s="10">
        <v>0.03</v>
      </c>
      <c r="E105" s="11" t="s">
        <v>12</v>
      </c>
      <c r="F105" s="12">
        <v>9</v>
      </c>
      <c r="G105" s="13">
        <f t="shared" si="7"/>
        <v>0.27</v>
      </c>
      <c r="H105" s="13">
        <v>0</v>
      </c>
    </row>
    <row r="106" spans="1:8" s="35" customFormat="1" ht="13.2" x14ac:dyDescent="0.25">
      <c r="A106" s="20" t="s">
        <v>73</v>
      </c>
      <c r="B106" s="8" t="s">
        <v>9</v>
      </c>
      <c r="C106" s="9" t="s">
        <v>32</v>
      </c>
      <c r="D106" s="10">
        <v>0.04</v>
      </c>
      <c r="E106" s="11" t="s">
        <v>12</v>
      </c>
      <c r="F106" s="12">
        <v>4.5</v>
      </c>
      <c r="G106" s="13">
        <f t="shared" si="7"/>
        <v>0.18</v>
      </c>
      <c r="H106" s="13">
        <v>0</v>
      </c>
    </row>
    <row r="107" spans="1:8" s="35" customFormat="1" ht="13.2" x14ac:dyDescent="0.25">
      <c r="A107" s="20" t="s">
        <v>73</v>
      </c>
      <c r="B107" s="8" t="s">
        <v>9</v>
      </c>
      <c r="C107" s="9" t="s">
        <v>74</v>
      </c>
      <c r="D107" s="10">
        <v>0.03</v>
      </c>
      <c r="E107" s="11" t="s">
        <v>12</v>
      </c>
      <c r="F107" s="12">
        <v>6</v>
      </c>
      <c r="G107" s="13">
        <f t="shared" si="7"/>
        <v>0.18</v>
      </c>
      <c r="H107" s="13">
        <v>0</v>
      </c>
    </row>
    <row r="108" spans="1:8" s="35" customFormat="1" ht="13.2" x14ac:dyDescent="0.25">
      <c r="A108" s="20" t="s">
        <v>73</v>
      </c>
      <c r="B108" s="8" t="s">
        <v>9</v>
      </c>
      <c r="C108" s="9" t="s">
        <v>45</v>
      </c>
      <c r="D108" s="10">
        <v>0.03</v>
      </c>
      <c r="E108" s="11" t="s">
        <v>12</v>
      </c>
      <c r="F108" s="12">
        <v>5.5</v>
      </c>
      <c r="G108" s="13">
        <f t="shared" si="7"/>
        <v>0.16499999999999998</v>
      </c>
      <c r="H108" s="13">
        <v>0</v>
      </c>
    </row>
    <row r="109" spans="1:8" s="35" customFormat="1" ht="13.2" x14ac:dyDescent="0.25">
      <c r="A109" s="20" t="s">
        <v>73</v>
      </c>
      <c r="B109" s="8" t="s">
        <v>9</v>
      </c>
      <c r="C109" s="9" t="s">
        <v>75</v>
      </c>
      <c r="D109" s="10">
        <v>2.5000000000000001E-2</v>
      </c>
      <c r="E109" s="11" t="s">
        <v>12</v>
      </c>
      <c r="F109" s="12">
        <v>6</v>
      </c>
      <c r="G109" s="13">
        <f t="shared" si="7"/>
        <v>0.15000000000000002</v>
      </c>
      <c r="H109" s="13">
        <v>0</v>
      </c>
    </row>
    <row r="110" spans="1:8" s="35" customFormat="1" ht="13.2" x14ac:dyDescent="0.25">
      <c r="A110" s="20" t="s">
        <v>73</v>
      </c>
      <c r="B110" s="8" t="s">
        <v>9</v>
      </c>
      <c r="C110" s="9" t="s">
        <v>76</v>
      </c>
      <c r="D110" s="10">
        <v>0.04</v>
      </c>
      <c r="E110" s="11" t="s">
        <v>14</v>
      </c>
      <c r="F110" s="12">
        <v>5</v>
      </c>
      <c r="G110" s="13">
        <f t="shared" si="7"/>
        <v>0.2</v>
      </c>
      <c r="H110" s="13">
        <v>0</v>
      </c>
    </row>
    <row r="111" spans="1:8" s="35" customFormat="1" ht="13.2" x14ac:dyDescent="0.25">
      <c r="A111" s="20" t="s">
        <v>73</v>
      </c>
      <c r="B111" s="8" t="s">
        <v>9</v>
      </c>
      <c r="C111" s="9" t="s">
        <v>77</v>
      </c>
      <c r="D111" s="10">
        <v>0.02</v>
      </c>
      <c r="E111" s="11" t="s">
        <v>12</v>
      </c>
      <c r="F111" s="12">
        <v>12</v>
      </c>
      <c r="G111" s="13">
        <f t="shared" si="7"/>
        <v>0.24</v>
      </c>
      <c r="H111" s="13">
        <v>0</v>
      </c>
    </row>
    <row r="112" spans="1:8" s="35" customFormat="1" ht="13.2" x14ac:dyDescent="0.25">
      <c r="A112" s="20" t="s">
        <v>73</v>
      </c>
      <c r="B112" s="8" t="s">
        <v>9</v>
      </c>
      <c r="C112" s="9" t="s">
        <v>78</v>
      </c>
      <c r="D112" s="10">
        <v>0.02</v>
      </c>
      <c r="E112" s="11" t="s">
        <v>14</v>
      </c>
      <c r="F112" s="12">
        <v>8</v>
      </c>
      <c r="G112" s="13">
        <f t="shared" si="7"/>
        <v>0.16</v>
      </c>
      <c r="H112" s="13">
        <v>0</v>
      </c>
    </row>
    <row r="113" spans="1:8" s="35" customFormat="1" ht="22.8" x14ac:dyDescent="0.25">
      <c r="A113" s="21" t="s">
        <v>73</v>
      </c>
      <c r="B113" s="14" t="s">
        <v>15</v>
      </c>
      <c r="C113" s="15" t="s">
        <v>16</v>
      </c>
      <c r="D113" s="16">
        <v>1</v>
      </c>
      <c r="E113" s="17" t="s">
        <v>17</v>
      </c>
      <c r="F113" s="18">
        <v>8.58</v>
      </c>
      <c r="G113" s="19">
        <v>0</v>
      </c>
      <c r="H113" s="19">
        <f>IF(B113="Serviço operacional",D113*F113,0)</f>
        <v>8.58</v>
      </c>
    </row>
    <row r="114" spans="1:8" s="35" customFormat="1" ht="13.2" x14ac:dyDescent="0.25">
      <c r="A114" s="20" t="s">
        <v>79</v>
      </c>
      <c r="B114" s="8" t="s">
        <v>9</v>
      </c>
      <c r="C114" s="9" t="s">
        <v>34</v>
      </c>
      <c r="D114" s="10">
        <v>5.0000000000000001E-4</v>
      </c>
      <c r="E114" s="11" t="s">
        <v>12</v>
      </c>
      <c r="F114" s="12">
        <v>20</v>
      </c>
      <c r="G114" s="13">
        <f t="shared" ref="G114:G126" si="8">IF(B114="Gênero alimentício",D114*F114,0)</f>
        <v>0.01</v>
      </c>
      <c r="H114" s="13">
        <v>0</v>
      </c>
    </row>
    <row r="115" spans="1:8" s="35" customFormat="1" ht="13.2" x14ac:dyDescent="0.25">
      <c r="A115" s="20" t="s">
        <v>79</v>
      </c>
      <c r="B115" s="8" t="s">
        <v>9</v>
      </c>
      <c r="C115" s="9" t="s">
        <v>80</v>
      </c>
      <c r="D115" s="10">
        <v>0.01</v>
      </c>
      <c r="E115" s="11" t="s">
        <v>12</v>
      </c>
      <c r="F115" s="12">
        <v>5</v>
      </c>
      <c r="G115" s="13">
        <f t="shared" si="8"/>
        <v>0.05</v>
      </c>
      <c r="H115" s="13">
        <v>0</v>
      </c>
    </row>
    <row r="116" spans="1:8" s="35" customFormat="1" ht="13.2" x14ac:dyDescent="0.25">
      <c r="A116" s="20" t="s">
        <v>79</v>
      </c>
      <c r="B116" s="8" t="s">
        <v>9</v>
      </c>
      <c r="C116" s="9" t="s">
        <v>81</v>
      </c>
      <c r="D116" s="10">
        <v>0.04</v>
      </c>
      <c r="E116" s="11" t="s">
        <v>12</v>
      </c>
      <c r="F116" s="12">
        <v>32</v>
      </c>
      <c r="G116" s="13">
        <f t="shared" si="8"/>
        <v>1.28</v>
      </c>
      <c r="H116" s="13">
        <v>0</v>
      </c>
    </row>
    <row r="117" spans="1:8" s="35" customFormat="1" ht="13.2" x14ac:dyDescent="0.25">
      <c r="A117" s="20" t="s">
        <v>79</v>
      </c>
      <c r="B117" s="8" t="s">
        <v>9</v>
      </c>
      <c r="C117" s="9" t="s">
        <v>24</v>
      </c>
      <c r="D117" s="10">
        <v>0.02</v>
      </c>
      <c r="E117" s="11" t="s">
        <v>12</v>
      </c>
      <c r="F117" s="12">
        <v>8</v>
      </c>
      <c r="G117" s="13">
        <f t="shared" si="8"/>
        <v>0.16</v>
      </c>
      <c r="H117" s="13">
        <v>0</v>
      </c>
    </row>
    <row r="118" spans="1:8" s="35" customFormat="1" ht="13.2" x14ac:dyDescent="0.25">
      <c r="A118" s="20" t="s">
        <v>79</v>
      </c>
      <c r="B118" s="8" t="s">
        <v>9</v>
      </c>
      <c r="C118" s="9" t="s">
        <v>26</v>
      </c>
      <c r="D118" s="10">
        <v>0.01</v>
      </c>
      <c r="E118" s="11" t="s">
        <v>12</v>
      </c>
      <c r="F118" s="12">
        <v>5</v>
      </c>
      <c r="G118" s="13">
        <f t="shared" si="8"/>
        <v>0.05</v>
      </c>
      <c r="H118" s="13">
        <v>0</v>
      </c>
    </row>
    <row r="119" spans="1:8" s="35" customFormat="1" ht="13.2" x14ac:dyDescent="0.25">
      <c r="A119" s="20" t="s">
        <v>79</v>
      </c>
      <c r="B119" s="8" t="s">
        <v>9</v>
      </c>
      <c r="C119" s="9" t="s">
        <v>27</v>
      </c>
      <c r="D119" s="10">
        <v>5.0000000000000001E-3</v>
      </c>
      <c r="E119" s="11" t="s">
        <v>12</v>
      </c>
      <c r="F119" s="12">
        <v>8</v>
      </c>
      <c r="G119" s="13">
        <f t="shared" si="8"/>
        <v>0.04</v>
      </c>
      <c r="H119" s="13">
        <v>0</v>
      </c>
    </row>
    <row r="120" spans="1:8" s="35" customFormat="1" ht="13.2" x14ac:dyDescent="0.25">
      <c r="A120" s="20" t="s">
        <v>79</v>
      </c>
      <c r="B120" s="8" t="s">
        <v>9</v>
      </c>
      <c r="C120" s="9" t="s">
        <v>82</v>
      </c>
      <c r="D120" s="10">
        <v>0.01</v>
      </c>
      <c r="E120" s="11" t="s">
        <v>12</v>
      </c>
      <c r="F120" s="12">
        <v>8</v>
      </c>
      <c r="G120" s="13">
        <f t="shared" si="8"/>
        <v>0.08</v>
      </c>
      <c r="H120" s="13">
        <v>0</v>
      </c>
    </row>
    <row r="121" spans="1:8" s="35" customFormat="1" ht="13.2" x14ac:dyDescent="0.25">
      <c r="A121" s="20" t="s">
        <v>79</v>
      </c>
      <c r="B121" s="8" t="s">
        <v>9</v>
      </c>
      <c r="C121" s="9" t="s">
        <v>83</v>
      </c>
      <c r="D121" s="10">
        <v>0.01</v>
      </c>
      <c r="E121" s="11" t="s">
        <v>12</v>
      </c>
      <c r="F121" s="12">
        <v>6</v>
      </c>
      <c r="G121" s="13">
        <f t="shared" si="8"/>
        <v>0.06</v>
      </c>
      <c r="H121" s="13">
        <v>0</v>
      </c>
    </row>
    <row r="122" spans="1:8" s="35" customFormat="1" ht="13.2" x14ac:dyDescent="0.25">
      <c r="A122" s="20" t="s">
        <v>79</v>
      </c>
      <c r="B122" s="8" t="s">
        <v>9</v>
      </c>
      <c r="C122" s="9" t="s">
        <v>57</v>
      </c>
      <c r="D122" s="10">
        <v>0.05</v>
      </c>
      <c r="E122" s="11" t="s">
        <v>12</v>
      </c>
      <c r="F122" s="12">
        <v>18</v>
      </c>
      <c r="G122" s="13">
        <f t="shared" si="8"/>
        <v>0.9</v>
      </c>
      <c r="H122" s="13">
        <v>0</v>
      </c>
    </row>
    <row r="123" spans="1:8" s="35" customFormat="1" ht="13.2" x14ac:dyDescent="0.25">
      <c r="A123" s="20" t="s">
        <v>79</v>
      </c>
      <c r="B123" s="8" t="s">
        <v>9</v>
      </c>
      <c r="C123" s="9" t="s">
        <v>84</v>
      </c>
      <c r="D123" s="10">
        <v>5.0000000000000001E-3</v>
      </c>
      <c r="E123" s="11" t="s">
        <v>14</v>
      </c>
      <c r="F123" s="12">
        <v>12</v>
      </c>
      <c r="G123" s="13">
        <f t="shared" si="8"/>
        <v>0.06</v>
      </c>
      <c r="H123" s="13">
        <v>0</v>
      </c>
    </row>
    <row r="124" spans="1:8" s="35" customFormat="1" ht="13.2" x14ac:dyDescent="0.25">
      <c r="A124" s="20" t="s">
        <v>79</v>
      </c>
      <c r="B124" s="8" t="s">
        <v>9</v>
      </c>
      <c r="C124" s="9" t="s">
        <v>11</v>
      </c>
      <c r="D124" s="10">
        <v>2.5000000000000001E-2</v>
      </c>
      <c r="E124" s="11" t="s">
        <v>12</v>
      </c>
      <c r="F124" s="12">
        <v>4.5</v>
      </c>
      <c r="G124" s="13">
        <f t="shared" si="8"/>
        <v>0.1125</v>
      </c>
      <c r="H124" s="13">
        <v>0</v>
      </c>
    </row>
    <row r="125" spans="1:8" s="35" customFormat="1" ht="13.2" x14ac:dyDescent="0.25">
      <c r="A125" s="20" t="s">
        <v>79</v>
      </c>
      <c r="B125" s="8" t="s">
        <v>9</v>
      </c>
      <c r="C125" s="9" t="s">
        <v>85</v>
      </c>
      <c r="D125" s="10">
        <v>0.1</v>
      </c>
      <c r="E125" s="11" t="s">
        <v>12</v>
      </c>
      <c r="F125" s="12">
        <v>8</v>
      </c>
      <c r="G125" s="13">
        <f t="shared" si="8"/>
        <v>0.8</v>
      </c>
      <c r="H125" s="13">
        <v>0</v>
      </c>
    </row>
    <row r="126" spans="1:8" s="35" customFormat="1" ht="13.2" x14ac:dyDescent="0.25">
      <c r="A126" s="20" t="s">
        <v>79</v>
      </c>
      <c r="B126" s="8" t="s">
        <v>9</v>
      </c>
      <c r="C126" s="9" t="s">
        <v>60</v>
      </c>
      <c r="D126" s="10">
        <v>0.01</v>
      </c>
      <c r="E126" s="11" t="s">
        <v>14</v>
      </c>
      <c r="F126" s="12">
        <v>12</v>
      </c>
      <c r="G126" s="13">
        <f t="shared" si="8"/>
        <v>0.12</v>
      </c>
      <c r="H126" s="13">
        <v>0</v>
      </c>
    </row>
    <row r="127" spans="1:8" s="35" customFormat="1" ht="22.8" x14ac:dyDescent="0.25">
      <c r="A127" s="21" t="s">
        <v>79</v>
      </c>
      <c r="B127" s="14" t="s">
        <v>15</v>
      </c>
      <c r="C127" s="15" t="s">
        <v>16</v>
      </c>
      <c r="D127" s="16">
        <v>1</v>
      </c>
      <c r="E127" s="17" t="s">
        <v>17</v>
      </c>
      <c r="F127" s="18">
        <v>8.58</v>
      </c>
      <c r="G127" s="19">
        <v>0</v>
      </c>
      <c r="H127" s="19">
        <f>IF(B127="Serviço operacional",D127*F127,0)</f>
        <v>8.58</v>
      </c>
    </row>
    <row r="128" spans="1:8" s="35" customFormat="1" ht="13.2" x14ac:dyDescent="0.25">
      <c r="A128" s="20" t="s">
        <v>86</v>
      </c>
      <c r="B128" s="8" t="s">
        <v>9</v>
      </c>
      <c r="C128" s="9" t="s">
        <v>87</v>
      </c>
      <c r="D128" s="10">
        <v>5.0000000000000001E-3</v>
      </c>
      <c r="E128" s="11" t="s">
        <v>12</v>
      </c>
      <c r="F128" s="12">
        <v>30</v>
      </c>
      <c r="G128" s="13">
        <f t="shared" ref="G128:G141" si="9">IF(B128="Gênero alimentício",D128*F128,0)</f>
        <v>0.15</v>
      </c>
      <c r="H128" s="13">
        <v>0</v>
      </c>
    </row>
    <row r="129" spans="1:8" s="35" customFormat="1" ht="13.2" x14ac:dyDescent="0.25">
      <c r="A129" s="20" t="s">
        <v>86</v>
      </c>
      <c r="B129" s="8" t="s">
        <v>9</v>
      </c>
      <c r="C129" s="9" t="s">
        <v>64</v>
      </c>
      <c r="D129" s="10">
        <v>0.04</v>
      </c>
      <c r="E129" s="11" t="s">
        <v>12</v>
      </c>
      <c r="F129" s="12">
        <v>18</v>
      </c>
      <c r="G129" s="13">
        <f t="shared" si="9"/>
        <v>0.72</v>
      </c>
      <c r="H129" s="13">
        <v>0</v>
      </c>
    </row>
    <row r="130" spans="1:8" s="35" customFormat="1" ht="13.2" x14ac:dyDescent="0.25">
      <c r="A130" s="20" t="s">
        <v>86</v>
      </c>
      <c r="B130" s="8" t="s">
        <v>9</v>
      </c>
      <c r="C130" s="9" t="s">
        <v>24</v>
      </c>
      <c r="D130" s="10">
        <v>0.01</v>
      </c>
      <c r="E130" s="11" t="s">
        <v>12</v>
      </c>
      <c r="F130" s="12">
        <v>8</v>
      </c>
      <c r="G130" s="13">
        <f t="shared" si="9"/>
        <v>0.08</v>
      </c>
      <c r="H130" s="13">
        <v>0</v>
      </c>
    </row>
    <row r="131" spans="1:8" s="35" customFormat="1" ht="13.2" x14ac:dyDescent="0.25">
      <c r="A131" s="20" t="s">
        <v>86</v>
      </c>
      <c r="B131" s="8" t="s">
        <v>9</v>
      </c>
      <c r="C131" s="9" t="s">
        <v>80</v>
      </c>
      <c r="D131" s="10">
        <v>0.01</v>
      </c>
      <c r="E131" s="11" t="s">
        <v>12</v>
      </c>
      <c r="F131" s="12">
        <v>5</v>
      </c>
      <c r="G131" s="13">
        <f t="shared" si="9"/>
        <v>0.05</v>
      </c>
      <c r="H131" s="13">
        <v>0</v>
      </c>
    </row>
    <row r="132" spans="1:8" s="35" customFormat="1" ht="13.2" x14ac:dyDescent="0.25">
      <c r="A132" s="20" t="s">
        <v>86</v>
      </c>
      <c r="B132" s="8" t="s">
        <v>9</v>
      </c>
      <c r="C132" s="9" t="s">
        <v>26</v>
      </c>
      <c r="D132" s="10">
        <v>0.01</v>
      </c>
      <c r="E132" s="11" t="s">
        <v>12</v>
      </c>
      <c r="F132" s="12">
        <v>5</v>
      </c>
      <c r="G132" s="13">
        <f t="shared" si="9"/>
        <v>0.05</v>
      </c>
      <c r="H132" s="13">
        <v>0</v>
      </c>
    </row>
    <row r="133" spans="1:8" s="35" customFormat="1" ht="13.2" x14ac:dyDescent="0.25">
      <c r="A133" s="20" t="s">
        <v>86</v>
      </c>
      <c r="B133" s="8" t="s">
        <v>9</v>
      </c>
      <c r="C133" s="9" t="s">
        <v>83</v>
      </c>
      <c r="D133" s="10">
        <v>0.01</v>
      </c>
      <c r="E133" s="11" t="s">
        <v>12</v>
      </c>
      <c r="F133" s="12">
        <v>6</v>
      </c>
      <c r="G133" s="13">
        <f t="shared" si="9"/>
        <v>0.06</v>
      </c>
      <c r="H133" s="13">
        <v>0</v>
      </c>
    </row>
    <row r="134" spans="1:8" s="35" customFormat="1" ht="13.2" x14ac:dyDescent="0.25">
      <c r="A134" s="20" t="s">
        <v>86</v>
      </c>
      <c r="B134" s="8" t="s">
        <v>9</v>
      </c>
      <c r="C134" s="9" t="s">
        <v>88</v>
      </c>
      <c r="D134" s="10">
        <v>0.01</v>
      </c>
      <c r="E134" s="11" t="s">
        <v>12</v>
      </c>
      <c r="F134" s="12">
        <v>40</v>
      </c>
      <c r="G134" s="13">
        <f t="shared" si="9"/>
        <v>0.4</v>
      </c>
      <c r="H134" s="13">
        <v>0</v>
      </c>
    </row>
    <row r="135" spans="1:8" s="35" customFormat="1" ht="13.2" x14ac:dyDescent="0.25">
      <c r="A135" s="20" t="s">
        <v>86</v>
      </c>
      <c r="B135" s="8" t="s">
        <v>9</v>
      </c>
      <c r="C135" s="9" t="s">
        <v>89</v>
      </c>
      <c r="D135" s="10">
        <v>0.05</v>
      </c>
      <c r="E135" s="11" t="s">
        <v>12</v>
      </c>
      <c r="F135" s="12">
        <v>18</v>
      </c>
      <c r="G135" s="13">
        <f t="shared" si="9"/>
        <v>0.9</v>
      </c>
      <c r="H135" s="13">
        <v>0</v>
      </c>
    </row>
    <row r="136" spans="1:8" s="35" customFormat="1" ht="13.2" x14ac:dyDescent="0.25">
      <c r="A136" s="20" t="s">
        <v>86</v>
      </c>
      <c r="B136" s="8" t="s">
        <v>9</v>
      </c>
      <c r="C136" s="9" t="s">
        <v>30</v>
      </c>
      <c r="D136" s="10">
        <v>0.01</v>
      </c>
      <c r="E136" s="11" t="s">
        <v>12</v>
      </c>
      <c r="F136" s="12">
        <v>6</v>
      </c>
      <c r="G136" s="13">
        <f t="shared" si="9"/>
        <v>0.06</v>
      </c>
      <c r="H136" s="13">
        <v>0</v>
      </c>
    </row>
    <row r="137" spans="1:8" s="35" customFormat="1" ht="13.2" x14ac:dyDescent="0.25">
      <c r="A137" s="20" t="s">
        <v>86</v>
      </c>
      <c r="B137" s="8" t="s">
        <v>9</v>
      </c>
      <c r="C137" s="9" t="s">
        <v>31</v>
      </c>
      <c r="D137" s="10">
        <v>4.0000000000000002E-4</v>
      </c>
      <c r="E137" s="11" t="s">
        <v>12</v>
      </c>
      <c r="F137" s="12">
        <v>2</v>
      </c>
      <c r="G137" s="13">
        <f t="shared" si="9"/>
        <v>8.0000000000000004E-4</v>
      </c>
      <c r="H137" s="13">
        <v>0</v>
      </c>
    </row>
    <row r="138" spans="1:8" s="35" customFormat="1" ht="13.2" x14ac:dyDescent="0.25">
      <c r="A138" s="20" t="s">
        <v>86</v>
      </c>
      <c r="B138" s="8" t="s">
        <v>9</v>
      </c>
      <c r="C138" s="9" t="s">
        <v>60</v>
      </c>
      <c r="D138" s="10">
        <v>0.01</v>
      </c>
      <c r="E138" s="11" t="s">
        <v>14</v>
      </c>
      <c r="F138" s="12">
        <v>12</v>
      </c>
      <c r="G138" s="13">
        <f t="shared" si="9"/>
        <v>0.12</v>
      </c>
      <c r="H138" s="13">
        <v>0</v>
      </c>
    </row>
    <row r="139" spans="1:8" s="35" customFormat="1" ht="13.2" x14ac:dyDescent="0.25">
      <c r="A139" s="20" t="s">
        <v>86</v>
      </c>
      <c r="B139" s="8" t="s">
        <v>9</v>
      </c>
      <c r="C139" s="9" t="s">
        <v>11</v>
      </c>
      <c r="D139" s="10">
        <v>2.5000000000000001E-2</v>
      </c>
      <c r="E139" s="11" t="s">
        <v>12</v>
      </c>
      <c r="F139" s="12">
        <v>4.5</v>
      </c>
      <c r="G139" s="13">
        <f t="shared" si="9"/>
        <v>0.1125</v>
      </c>
      <c r="H139" s="13">
        <v>0</v>
      </c>
    </row>
    <row r="140" spans="1:8" s="35" customFormat="1" ht="13.2" x14ac:dyDescent="0.25">
      <c r="A140" s="20" t="s">
        <v>86</v>
      </c>
      <c r="B140" s="8" t="s">
        <v>9</v>
      </c>
      <c r="C140" s="9" t="s">
        <v>90</v>
      </c>
      <c r="D140" s="10">
        <v>0.1</v>
      </c>
      <c r="E140" s="11" t="s">
        <v>12</v>
      </c>
      <c r="F140" s="12">
        <v>8</v>
      </c>
      <c r="G140" s="13">
        <f t="shared" si="9"/>
        <v>0.8</v>
      </c>
      <c r="H140" s="13">
        <v>0</v>
      </c>
    </row>
    <row r="141" spans="1:8" s="35" customFormat="1" ht="13.2" x14ac:dyDescent="0.25">
      <c r="A141" s="20" t="s">
        <v>86</v>
      </c>
      <c r="B141" s="8" t="s">
        <v>9</v>
      </c>
      <c r="C141" s="9" t="s">
        <v>13</v>
      </c>
      <c r="D141" s="10">
        <v>0.15</v>
      </c>
      <c r="E141" s="11" t="s">
        <v>14</v>
      </c>
      <c r="F141" s="12">
        <v>0.5</v>
      </c>
      <c r="G141" s="13">
        <f t="shared" si="9"/>
        <v>7.4999999999999997E-2</v>
      </c>
      <c r="H141" s="13">
        <v>0</v>
      </c>
    </row>
    <row r="142" spans="1:8" s="35" customFormat="1" ht="22.8" x14ac:dyDescent="0.25">
      <c r="A142" s="21" t="s">
        <v>86</v>
      </c>
      <c r="B142" s="14" t="s">
        <v>15</v>
      </c>
      <c r="C142" s="15" t="s">
        <v>16</v>
      </c>
      <c r="D142" s="16">
        <v>1</v>
      </c>
      <c r="E142" s="17" t="s">
        <v>17</v>
      </c>
      <c r="F142" s="18">
        <v>8.58</v>
      </c>
      <c r="G142" s="19">
        <v>0</v>
      </c>
      <c r="H142" s="19">
        <f>IF(B142="Serviço operacional",D142*F142,0)</f>
        <v>8.58</v>
      </c>
    </row>
    <row r="143" spans="1:8" s="35" customFormat="1" ht="13.2" x14ac:dyDescent="0.25">
      <c r="A143" s="20" t="s">
        <v>91</v>
      </c>
      <c r="B143" s="8" t="s">
        <v>9</v>
      </c>
      <c r="C143" s="9" t="s">
        <v>92</v>
      </c>
      <c r="D143" s="10">
        <v>5.0000000000000001E-3</v>
      </c>
      <c r="E143" s="11" t="s">
        <v>12</v>
      </c>
      <c r="F143" s="12">
        <v>45</v>
      </c>
      <c r="G143" s="13">
        <f t="shared" ref="G143:G151" si="10">IF(B143="Gênero alimentício",D143*F143,0)</f>
        <v>0.22500000000000001</v>
      </c>
      <c r="H143" s="13">
        <v>0</v>
      </c>
    </row>
    <row r="144" spans="1:8" s="35" customFormat="1" ht="13.2" x14ac:dyDescent="0.25">
      <c r="A144" s="20" t="s">
        <v>91</v>
      </c>
      <c r="B144" s="8" t="s">
        <v>9</v>
      </c>
      <c r="C144" s="9" t="s">
        <v>89</v>
      </c>
      <c r="D144" s="10">
        <v>0.04</v>
      </c>
      <c r="E144" s="11" t="s">
        <v>12</v>
      </c>
      <c r="F144" s="12">
        <v>18</v>
      </c>
      <c r="G144" s="13">
        <f t="shared" si="10"/>
        <v>0.72</v>
      </c>
      <c r="H144" s="13">
        <v>0</v>
      </c>
    </row>
    <row r="145" spans="1:8" s="35" customFormat="1" ht="13.2" x14ac:dyDescent="0.25">
      <c r="A145" s="20" t="s">
        <v>91</v>
      </c>
      <c r="B145" s="8" t="s">
        <v>9</v>
      </c>
      <c r="C145" s="9" t="s">
        <v>30</v>
      </c>
      <c r="D145" s="10">
        <v>0.01</v>
      </c>
      <c r="E145" s="11" t="s">
        <v>12</v>
      </c>
      <c r="F145" s="12">
        <v>6</v>
      </c>
      <c r="G145" s="13">
        <f t="shared" si="10"/>
        <v>0.06</v>
      </c>
      <c r="H145" s="13">
        <v>0</v>
      </c>
    </row>
    <row r="146" spans="1:8" s="35" customFormat="1" ht="13.2" x14ac:dyDescent="0.25">
      <c r="A146" s="20" t="s">
        <v>91</v>
      </c>
      <c r="B146" s="8" t="s">
        <v>9</v>
      </c>
      <c r="C146" s="9" t="s">
        <v>88</v>
      </c>
      <c r="D146" s="10">
        <v>0.01</v>
      </c>
      <c r="E146" s="11" t="s">
        <v>12</v>
      </c>
      <c r="F146" s="12">
        <v>40</v>
      </c>
      <c r="G146" s="13">
        <f t="shared" si="10"/>
        <v>0.4</v>
      </c>
      <c r="H146" s="13">
        <v>0</v>
      </c>
    </row>
    <row r="147" spans="1:8" s="35" customFormat="1" ht="13.2" x14ac:dyDescent="0.25">
      <c r="A147" s="20" t="s">
        <v>91</v>
      </c>
      <c r="B147" s="8" t="s">
        <v>9</v>
      </c>
      <c r="C147" s="9" t="s">
        <v>80</v>
      </c>
      <c r="D147" s="10">
        <v>0.01</v>
      </c>
      <c r="E147" s="11" t="s">
        <v>12</v>
      </c>
      <c r="F147" s="12">
        <v>5</v>
      </c>
      <c r="G147" s="13">
        <f t="shared" si="10"/>
        <v>0.05</v>
      </c>
      <c r="H147" s="13">
        <v>0</v>
      </c>
    </row>
    <row r="148" spans="1:8" s="35" customFormat="1" ht="13.2" x14ac:dyDescent="0.25">
      <c r="A148" s="20" t="s">
        <v>91</v>
      </c>
      <c r="B148" s="8" t="s">
        <v>9</v>
      </c>
      <c r="C148" s="9" t="s">
        <v>83</v>
      </c>
      <c r="D148" s="10">
        <v>0.01</v>
      </c>
      <c r="E148" s="11" t="s">
        <v>12</v>
      </c>
      <c r="F148" s="12">
        <v>6</v>
      </c>
      <c r="G148" s="13">
        <f t="shared" si="10"/>
        <v>0.06</v>
      </c>
      <c r="H148" s="13">
        <v>0</v>
      </c>
    </row>
    <row r="149" spans="1:8" s="35" customFormat="1" ht="13.2" x14ac:dyDescent="0.25">
      <c r="A149" s="20" t="s">
        <v>91</v>
      </c>
      <c r="B149" s="8" t="s">
        <v>9</v>
      </c>
      <c r="C149" s="9" t="s">
        <v>24</v>
      </c>
      <c r="D149" s="10">
        <v>0.01</v>
      </c>
      <c r="E149" s="11" t="s">
        <v>12</v>
      </c>
      <c r="F149" s="12">
        <v>8</v>
      </c>
      <c r="G149" s="13">
        <f t="shared" si="10"/>
        <v>0.08</v>
      </c>
      <c r="H149" s="13">
        <v>0</v>
      </c>
    </row>
    <row r="150" spans="1:8" s="35" customFormat="1" ht="13.2" x14ac:dyDescent="0.25">
      <c r="A150" s="20" t="s">
        <v>91</v>
      </c>
      <c r="B150" s="8" t="s">
        <v>9</v>
      </c>
      <c r="C150" s="9" t="s">
        <v>11</v>
      </c>
      <c r="D150" s="10">
        <v>0.05</v>
      </c>
      <c r="E150" s="11" t="s">
        <v>12</v>
      </c>
      <c r="F150" s="12">
        <v>4.5</v>
      </c>
      <c r="G150" s="13">
        <f t="shared" si="10"/>
        <v>0.22500000000000001</v>
      </c>
      <c r="H150" s="13">
        <v>0</v>
      </c>
    </row>
    <row r="151" spans="1:8" s="35" customFormat="1" ht="13.2" x14ac:dyDescent="0.25">
      <c r="A151" s="20" t="s">
        <v>91</v>
      </c>
      <c r="B151" s="8" t="s">
        <v>9</v>
      </c>
      <c r="C151" s="9" t="s">
        <v>93</v>
      </c>
      <c r="D151" s="10">
        <v>0.01</v>
      </c>
      <c r="E151" s="11" t="s">
        <v>12</v>
      </c>
      <c r="F151" s="12">
        <v>10</v>
      </c>
      <c r="G151" s="13">
        <f t="shared" si="10"/>
        <v>0.1</v>
      </c>
      <c r="H151" s="13">
        <v>0</v>
      </c>
    </row>
    <row r="152" spans="1:8" s="35" customFormat="1" ht="22.8" x14ac:dyDescent="0.25">
      <c r="A152" s="21" t="s">
        <v>91</v>
      </c>
      <c r="B152" s="14" t="s">
        <v>15</v>
      </c>
      <c r="C152" s="15" t="s">
        <v>16</v>
      </c>
      <c r="D152" s="16">
        <v>1</v>
      </c>
      <c r="E152" s="17" t="s">
        <v>17</v>
      </c>
      <c r="F152" s="18">
        <v>8.58</v>
      </c>
      <c r="G152" s="19">
        <v>0</v>
      </c>
      <c r="H152" s="19">
        <f>IF(B152="Serviço operacional",D152*F152,0)</f>
        <v>8.58</v>
      </c>
    </row>
    <row r="153" spans="1:8" s="35" customFormat="1" ht="13.2" x14ac:dyDescent="0.25">
      <c r="A153" s="20" t="s">
        <v>94</v>
      </c>
      <c r="B153" s="8" t="s">
        <v>9</v>
      </c>
      <c r="C153" s="9" t="s">
        <v>55</v>
      </c>
      <c r="D153" s="10">
        <v>5.0000000000000001E-3</v>
      </c>
      <c r="E153" s="11" t="s">
        <v>12</v>
      </c>
      <c r="F153" s="12">
        <v>3.5</v>
      </c>
      <c r="G153" s="13">
        <f t="shared" ref="G153:G168" si="11">IF(B153="Gênero alimentício",D153*F153,0)</f>
        <v>1.7500000000000002E-2</v>
      </c>
      <c r="H153" s="13">
        <v>0</v>
      </c>
    </row>
    <row r="154" spans="1:8" s="35" customFormat="1" ht="13.2" x14ac:dyDescent="0.25">
      <c r="A154" s="20" t="s">
        <v>94</v>
      </c>
      <c r="B154" s="8" t="s">
        <v>9</v>
      </c>
      <c r="C154" s="9" t="s">
        <v>34</v>
      </c>
      <c r="D154" s="10">
        <v>0.04</v>
      </c>
      <c r="E154" s="11" t="s">
        <v>12</v>
      </c>
      <c r="F154" s="12">
        <v>20</v>
      </c>
      <c r="G154" s="13">
        <f t="shared" si="11"/>
        <v>0.8</v>
      </c>
      <c r="H154" s="13">
        <v>0</v>
      </c>
    </row>
    <row r="155" spans="1:8" s="35" customFormat="1" ht="13.2" x14ac:dyDescent="0.25">
      <c r="A155" s="20" t="s">
        <v>94</v>
      </c>
      <c r="B155" s="8" t="s">
        <v>9</v>
      </c>
      <c r="C155" s="9" t="s">
        <v>53</v>
      </c>
      <c r="D155" s="10">
        <v>0.01</v>
      </c>
      <c r="E155" s="11" t="s">
        <v>12</v>
      </c>
      <c r="F155" s="12">
        <v>4.5</v>
      </c>
      <c r="G155" s="13">
        <f t="shared" si="11"/>
        <v>4.4999999999999998E-2</v>
      </c>
      <c r="H155" s="13">
        <v>0</v>
      </c>
    </row>
    <row r="156" spans="1:8" s="35" customFormat="1" ht="13.2" x14ac:dyDescent="0.25">
      <c r="A156" s="20" t="s">
        <v>94</v>
      </c>
      <c r="B156" s="8" t="s">
        <v>9</v>
      </c>
      <c r="C156" s="9" t="s">
        <v>56</v>
      </c>
      <c r="D156" s="10">
        <v>0.01</v>
      </c>
      <c r="E156" s="11" t="s">
        <v>12</v>
      </c>
      <c r="F156" s="12">
        <v>5</v>
      </c>
      <c r="G156" s="13">
        <f t="shared" si="11"/>
        <v>0.05</v>
      </c>
      <c r="H156" s="13">
        <v>0</v>
      </c>
    </row>
    <row r="157" spans="1:8" s="35" customFormat="1" ht="13.2" x14ac:dyDescent="0.25">
      <c r="A157" s="20" t="s">
        <v>94</v>
      </c>
      <c r="B157" s="8" t="s">
        <v>9</v>
      </c>
      <c r="C157" s="9" t="s">
        <v>54</v>
      </c>
      <c r="D157" s="10">
        <v>0.01</v>
      </c>
      <c r="E157" s="11" t="s">
        <v>12</v>
      </c>
      <c r="F157" s="12">
        <v>3.5</v>
      </c>
      <c r="G157" s="13">
        <f t="shared" si="11"/>
        <v>3.5000000000000003E-2</v>
      </c>
      <c r="H157" s="13">
        <v>0</v>
      </c>
    </row>
    <row r="158" spans="1:8" s="35" customFormat="1" ht="13.2" x14ac:dyDescent="0.25">
      <c r="A158" s="20" t="s">
        <v>94</v>
      </c>
      <c r="B158" s="8" t="s">
        <v>9</v>
      </c>
      <c r="C158" s="9" t="s">
        <v>42</v>
      </c>
      <c r="D158" s="10">
        <v>0.01</v>
      </c>
      <c r="E158" s="11" t="s">
        <v>12</v>
      </c>
      <c r="F158" s="12">
        <v>2</v>
      </c>
      <c r="G158" s="13">
        <f t="shared" si="11"/>
        <v>0.02</v>
      </c>
      <c r="H158" s="13">
        <v>0</v>
      </c>
    </row>
    <row r="159" spans="1:8" s="35" customFormat="1" ht="13.2" x14ac:dyDescent="0.25">
      <c r="A159" s="20" t="s">
        <v>94</v>
      </c>
      <c r="B159" s="8" t="s">
        <v>9</v>
      </c>
      <c r="C159" s="9" t="s">
        <v>52</v>
      </c>
      <c r="D159" s="10">
        <v>0.01</v>
      </c>
      <c r="E159" s="11" t="s">
        <v>12</v>
      </c>
      <c r="F159" s="12">
        <v>6</v>
      </c>
      <c r="G159" s="13">
        <f t="shared" si="11"/>
        <v>0.06</v>
      </c>
      <c r="H159" s="13">
        <v>0</v>
      </c>
    </row>
    <row r="160" spans="1:8" s="35" customFormat="1" ht="13.2" x14ac:dyDescent="0.25">
      <c r="A160" s="20" t="s">
        <v>94</v>
      </c>
      <c r="B160" s="8" t="s">
        <v>9</v>
      </c>
      <c r="C160" s="9" t="s">
        <v>22</v>
      </c>
      <c r="D160" s="10">
        <v>0.05</v>
      </c>
      <c r="E160" s="11" t="s">
        <v>12</v>
      </c>
      <c r="F160" s="12">
        <v>6.5</v>
      </c>
      <c r="G160" s="13">
        <f t="shared" si="11"/>
        <v>0.32500000000000001</v>
      </c>
      <c r="H160" s="13">
        <v>0</v>
      </c>
    </row>
    <row r="161" spans="1:8" s="35" customFormat="1" ht="13.2" x14ac:dyDescent="0.25">
      <c r="A161" s="20" t="s">
        <v>94</v>
      </c>
      <c r="B161" s="8" t="s">
        <v>9</v>
      </c>
      <c r="C161" s="9" t="s">
        <v>28</v>
      </c>
      <c r="D161" s="10">
        <v>0.01</v>
      </c>
      <c r="E161" s="11" t="s">
        <v>14</v>
      </c>
      <c r="F161" s="12">
        <v>12</v>
      </c>
      <c r="G161" s="13">
        <f t="shared" si="11"/>
        <v>0.12</v>
      </c>
      <c r="H161" s="13">
        <v>0</v>
      </c>
    </row>
    <row r="162" spans="1:8" s="35" customFormat="1" ht="13.2" x14ac:dyDescent="0.25">
      <c r="A162" s="20" t="s">
        <v>94</v>
      </c>
      <c r="B162" s="8" t="s">
        <v>9</v>
      </c>
      <c r="C162" s="9" t="s">
        <v>31</v>
      </c>
      <c r="D162" s="10">
        <v>1E-3</v>
      </c>
      <c r="E162" s="11" t="s">
        <v>12</v>
      </c>
      <c r="F162" s="12">
        <v>2</v>
      </c>
      <c r="G162" s="13">
        <f t="shared" si="11"/>
        <v>2E-3</v>
      </c>
      <c r="H162" s="13">
        <v>0</v>
      </c>
    </row>
    <row r="163" spans="1:8" s="35" customFormat="1" ht="13.2" x14ac:dyDescent="0.25">
      <c r="A163" s="20" t="s">
        <v>94</v>
      </c>
      <c r="B163" s="8" t="s">
        <v>9</v>
      </c>
      <c r="C163" s="9" t="s">
        <v>30</v>
      </c>
      <c r="D163" s="10">
        <v>0.01</v>
      </c>
      <c r="E163" s="11" t="s">
        <v>12</v>
      </c>
      <c r="F163" s="12">
        <v>6</v>
      </c>
      <c r="G163" s="13">
        <f t="shared" si="11"/>
        <v>0.06</v>
      </c>
      <c r="H163" s="13">
        <v>0</v>
      </c>
    </row>
    <row r="164" spans="1:8" s="35" customFormat="1" ht="13.2" x14ac:dyDescent="0.25">
      <c r="A164" s="20" t="s">
        <v>94</v>
      </c>
      <c r="B164" s="8" t="s">
        <v>9</v>
      </c>
      <c r="C164" s="9" t="s">
        <v>24</v>
      </c>
      <c r="D164" s="10">
        <v>1.4999999999999999E-2</v>
      </c>
      <c r="E164" s="11" t="s">
        <v>12</v>
      </c>
      <c r="F164" s="12">
        <v>8</v>
      </c>
      <c r="G164" s="13">
        <f t="shared" si="11"/>
        <v>0.12</v>
      </c>
      <c r="H164" s="13">
        <v>0</v>
      </c>
    </row>
    <row r="165" spans="1:8" s="35" customFormat="1" ht="13.2" x14ac:dyDescent="0.25">
      <c r="A165" s="20" t="s">
        <v>94</v>
      </c>
      <c r="B165" s="8" t="s">
        <v>9</v>
      </c>
      <c r="C165" s="9" t="s">
        <v>95</v>
      </c>
      <c r="D165" s="10">
        <v>0.05</v>
      </c>
      <c r="E165" s="11" t="s">
        <v>12</v>
      </c>
      <c r="F165" s="12">
        <v>3.5</v>
      </c>
      <c r="G165" s="13">
        <f t="shared" si="11"/>
        <v>0.17500000000000002</v>
      </c>
      <c r="H165" s="13">
        <v>0</v>
      </c>
    </row>
    <row r="166" spans="1:8" s="35" customFormat="1" ht="13.2" x14ac:dyDescent="0.25">
      <c r="A166" s="20" t="s">
        <v>94</v>
      </c>
      <c r="B166" s="8" t="s">
        <v>9</v>
      </c>
      <c r="C166" s="9" t="s">
        <v>37</v>
      </c>
      <c r="D166" s="10">
        <v>1E-3</v>
      </c>
      <c r="E166" s="11" t="s">
        <v>12</v>
      </c>
      <c r="F166" s="12">
        <v>15</v>
      </c>
      <c r="G166" s="13">
        <f t="shared" si="11"/>
        <v>1.4999999999999999E-2</v>
      </c>
      <c r="H166" s="13">
        <v>0</v>
      </c>
    </row>
    <row r="167" spans="1:8" s="35" customFormat="1" ht="13.2" x14ac:dyDescent="0.25">
      <c r="A167" s="20" t="s">
        <v>94</v>
      </c>
      <c r="B167" s="8" t="s">
        <v>9</v>
      </c>
      <c r="C167" s="9" t="s">
        <v>25</v>
      </c>
      <c r="D167" s="10">
        <v>0.06</v>
      </c>
      <c r="E167" s="11" t="s">
        <v>12</v>
      </c>
      <c r="F167" s="12">
        <v>40</v>
      </c>
      <c r="G167" s="13">
        <f t="shared" si="11"/>
        <v>2.4</v>
      </c>
      <c r="H167" s="13">
        <v>0</v>
      </c>
    </row>
    <row r="168" spans="1:8" s="35" customFormat="1" ht="13.2" x14ac:dyDescent="0.25">
      <c r="A168" s="20" t="s">
        <v>94</v>
      </c>
      <c r="B168" s="8" t="s">
        <v>9</v>
      </c>
      <c r="C168" s="9" t="s">
        <v>96</v>
      </c>
      <c r="D168" s="10">
        <v>0.04</v>
      </c>
      <c r="E168" s="11" t="s">
        <v>12</v>
      </c>
      <c r="F168" s="12">
        <v>18</v>
      </c>
      <c r="G168" s="13">
        <f t="shared" si="11"/>
        <v>0.72</v>
      </c>
      <c r="H168" s="13">
        <v>0</v>
      </c>
    </row>
    <row r="169" spans="1:8" s="35" customFormat="1" ht="22.8" x14ac:dyDescent="0.25">
      <c r="A169" s="21" t="s">
        <v>94</v>
      </c>
      <c r="B169" s="14" t="s">
        <v>15</v>
      </c>
      <c r="C169" s="15" t="s">
        <v>16</v>
      </c>
      <c r="D169" s="16">
        <v>1</v>
      </c>
      <c r="E169" s="17" t="s">
        <v>17</v>
      </c>
      <c r="F169" s="18">
        <v>8.58</v>
      </c>
      <c r="G169" s="19">
        <v>0</v>
      </c>
      <c r="H169" s="19">
        <f>IF(B169="Serviço operacional",D169*F169,0)</f>
        <v>8.58</v>
      </c>
    </row>
    <row r="170" spans="1:8" s="35" customFormat="1" ht="13.2" x14ac:dyDescent="0.25">
      <c r="A170" s="20" t="s">
        <v>97</v>
      </c>
      <c r="B170" s="8" t="s">
        <v>9</v>
      </c>
      <c r="C170" s="9" t="s">
        <v>11</v>
      </c>
      <c r="D170" s="10">
        <v>5.0000000000000001E-3</v>
      </c>
      <c r="E170" s="11" t="s">
        <v>12</v>
      </c>
      <c r="F170" s="12">
        <v>4.5</v>
      </c>
      <c r="G170" s="13">
        <f t="shared" ref="G170:G175" si="12">IF(B170="Gênero alimentício",D170*F170,0)</f>
        <v>2.2499999999999999E-2</v>
      </c>
      <c r="H170" s="13">
        <v>0</v>
      </c>
    </row>
    <row r="171" spans="1:8" s="35" customFormat="1" ht="13.2" x14ac:dyDescent="0.25">
      <c r="A171" s="20" t="s">
        <v>97</v>
      </c>
      <c r="B171" s="8" t="s">
        <v>9</v>
      </c>
      <c r="C171" s="9" t="s">
        <v>38</v>
      </c>
      <c r="D171" s="10">
        <v>0.04</v>
      </c>
      <c r="E171" s="11" t="s">
        <v>12</v>
      </c>
      <c r="F171" s="12">
        <v>4</v>
      </c>
      <c r="G171" s="13">
        <f t="shared" si="12"/>
        <v>0.16</v>
      </c>
      <c r="H171" s="13">
        <v>0</v>
      </c>
    </row>
    <row r="172" spans="1:8" s="35" customFormat="1" ht="13.2" x14ac:dyDescent="0.25">
      <c r="A172" s="20" t="s">
        <v>97</v>
      </c>
      <c r="B172" s="8" t="s">
        <v>9</v>
      </c>
      <c r="C172" s="9" t="s">
        <v>98</v>
      </c>
      <c r="D172" s="10">
        <v>0.15</v>
      </c>
      <c r="E172" s="11" t="s">
        <v>14</v>
      </c>
      <c r="F172" s="12">
        <v>4.8</v>
      </c>
      <c r="G172" s="13">
        <f t="shared" si="12"/>
        <v>0.72</v>
      </c>
      <c r="H172" s="13">
        <v>0</v>
      </c>
    </row>
    <row r="173" spans="1:8" s="35" customFormat="1" ht="13.2" x14ac:dyDescent="0.25">
      <c r="A173" s="20" t="s">
        <v>97</v>
      </c>
      <c r="B173" s="8" t="s">
        <v>9</v>
      </c>
      <c r="C173" s="9" t="s">
        <v>32</v>
      </c>
      <c r="D173" s="10">
        <v>0.04</v>
      </c>
      <c r="E173" s="11" t="s">
        <v>12</v>
      </c>
      <c r="F173" s="12">
        <v>4.5</v>
      </c>
      <c r="G173" s="13">
        <f t="shared" si="12"/>
        <v>0.18</v>
      </c>
      <c r="H173" s="13">
        <v>0</v>
      </c>
    </row>
    <row r="174" spans="1:8" s="35" customFormat="1" ht="13.2" x14ac:dyDescent="0.25">
      <c r="A174" s="20" t="s">
        <v>97</v>
      </c>
      <c r="B174" s="8" t="s">
        <v>9</v>
      </c>
      <c r="C174" s="9" t="s">
        <v>99</v>
      </c>
      <c r="D174" s="10">
        <v>7.0000000000000007E-2</v>
      </c>
      <c r="E174" s="11" t="s">
        <v>12</v>
      </c>
      <c r="F174" s="12">
        <v>15</v>
      </c>
      <c r="G174" s="13">
        <f t="shared" si="12"/>
        <v>1.05</v>
      </c>
      <c r="H174" s="13">
        <v>0</v>
      </c>
    </row>
    <row r="175" spans="1:8" s="35" customFormat="1" ht="13.2" x14ac:dyDescent="0.25">
      <c r="A175" s="20" t="s">
        <v>97</v>
      </c>
      <c r="B175" s="8" t="s">
        <v>9</v>
      </c>
      <c r="C175" s="9" t="s">
        <v>100</v>
      </c>
      <c r="D175" s="10">
        <v>8.9999999999999993E-3</v>
      </c>
      <c r="E175" s="11" t="s">
        <v>12</v>
      </c>
      <c r="F175" s="12">
        <v>18</v>
      </c>
      <c r="G175" s="13">
        <f t="shared" si="12"/>
        <v>0.16199999999999998</v>
      </c>
      <c r="H175" s="13">
        <v>0</v>
      </c>
    </row>
    <row r="176" spans="1:8" s="35" customFormat="1" ht="22.8" x14ac:dyDescent="0.25">
      <c r="A176" s="21" t="s">
        <v>97</v>
      </c>
      <c r="B176" s="14" t="s">
        <v>15</v>
      </c>
      <c r="C176" s="15" t="s">
        <v>16</v>
      </c>
      <c r="D176" s="16">
        <v>1</v>
      </c>
      <c r="E176" s="17" t="s">
        <v>17</v>
      </c>
      <c r="F176" s="18">
        <v>8.58</v>
      </c>
      <c r="G176" s="19">
        <v>0</v>
      </c>
      <c r="H176" s="19">
        <f>IF(B176="Serviço operacional",D176*F176,0)</f>
        <v>8.58</v>
      </c>
    </row>
    <row r="177" spans="1:8" s="35" customFormat="1" ht="13.2" x14ac:dyDescent="0.25">
      <c r="A177" s="20" t="s">
        <v>101</v>
      </c>
      <c r="B177" s="8" t="s">
        <v>9</v>
      </c>
      <c r="C177" s="9" t="s">
        <v>102</v>
      </c>
      <c r="D177" s="10">
        <v>0.04</v>
      </c>
      <c r="E177" s="11" t="s">
        <v>12</v>
      </c>
      <c r="F177" s="12">
        <v>25</v>
      </c>
      <c r="G177" s="13">
        <f t="shared" ref="G177:G183" si="13">IF(B177="Gênero alimentício",D177*F177,0)</f>
        <v>1</v>
      </c>
      <c r="H177" s="13">
        <v>0</v>
      </c>
    </row>
    <row r="178" spans="1:8" s="35" customFormat="1" ht="13.2" x14ac:dyDescent="0.25">
      <c r="A178" s="20" t="s">
        <v>101</v>
      </c>
      <c r="B178" s="8" t="s">
        <v>9</v>
      </c>
      <c r="C178" s="9" t="s">
        <v>98</v>
      </c>
      <c r="D178" s="10">
        <v>0.15</v>
      </c>
      <c r="E178" s="11" t="s">
        <v>14</v>
      </c>
      <c r="F178" s="12">
        <v>4.8</v>
      </c>
      <c r="G178" s="13">
        <f t="shared" si="13"/>
        <v>0.72</v>
      </c>
      <c r="H178" s="13">
        <v>0</v>
      </c>
    </row>
    <row r="179" spans="1:8" s="35" customFormat="1" ht="13.2" x14ac:dyDescent="0.25">
      <c r="A179" s="20" t="s">
        <v>101</v>
      </c>
      <c r="B179" s="8" t="s">
        <v>9</v>
      </c>
      <c r="C179" s="9" t="s">
        <v>92</v>
      </c>
      <c r="D179" s="10">
        <v>0.02</v>
      </c>
      <c r="E179" s="11" t="s">
        <v>12</v>
      </c>
      <c r="F179" s="12">
        <v>45</v>
      </c>
      <c r="G179" s="13">
        <f t="shared" si="13"/>
        <v>0.9</v>
      </c>
      <c r="H179" s="13">
        <v>0</v>
      </c>
    </row>
    <row r="180" spans="1:8" s="35" customFormat="1" ht="13.2" x14ac:dyDescent="0.25">
      <c r="A180" s="20" t="s">
        <v>101</v>
      </c>
      <c r="B180" s="8" t="s">
        <v>9</v>
      </c>
      <c r="C180" s="9" t="s">
        <v>89</v>
      </c>
      <c r="D180" s="10">
        <v>0.05</v>
      </c>
      <c r="E180" s="11" t="s">
        <v>12</v>
      </c>
      <c r="F180" s="12">
        <v>18</v>
      </c>
      <c r="G180" s="13">
        <f t="shared" si="13"/>
        <v>0.9</v>
      </c>
      <c r="H180" s="13">
        <v>0</v>
      </c>
    </row>
    <row r="181" spans="1:8" s="35" customFormat="1" ht="13.2" x14ac:dyDescent="0.25">
      <c r="A181" s="20" t="s">
        <v>101</v>
      </c>
      <c r="B181" s="8" t="s">
        <v>9</v>
      </c>
      <c r="C181" s="9" t="s">
        <v>30</v>
      </c>
      <c r="D181" s="10">
        <v>0.02</v>
      </c>
      <c r="E181" s="11" t="s">
        <v>12</v>
      </c>
      <c r="F181" s="12">
        <v>6</v>
      </c>
      <c r="G181" s="13">
        <f t="shared" si="13"/>
        <v>0.12</v>
      </c>
      <c r="H181" s="13">
        <v>0</v>
      </c>
    </row>
    <row r="182" spans="1:8" s="35" customFormat="1" ht="13.2" x14ac:dyDescent="0.25">
      <c r="A182" s="20" t="s">
        <v>101</v>
      </c>
      <c r="B182" s="8" t="s">
        <v>9</v>
      </c>
      <c r="C182" s="9" t="s">
        <v>88</v>
      </c>
      <c r="D182" s="10">
        <v>0.01</v>
      </c>
      <c r="E182" s="11" t="s">
        <v>12</v>
      </c>
      <c r="F182" s="12">
        <v>40</v>
      </c>
      <c r="G182" s="13">
        <f t="shared" si="13"/>
        <v>0.4</v>
      </c>
      <c r="H182" s="13">
        <v>0</v>
      </c>
    </row>
    <row r="183" spans="1:8" s="35" customFormat="1" ht="13.2" x14ac:dyDescent="0.25">
      <c r="A183" s="20" t="s">
        <v>101</v>
      </c>
      <c r="B183" s="8" t="s">
        <v>9</v>
      </c>
      <c r="C183" s="9" t="s">
        <v>103</v>
      </c>
      <c r="D183" s="10">
        <v>5.0000000000000001E-4</v>
      </c>
      <c r="E183" s="11" t="s">
        <v>12</v>
      </c>
      <c r="F183" s="12">
        <v>25</v>
      </c>
      <c r="G183" s="13">
        <f t="shared" si="13"/>
        <v>1.2500000000000001E-2</v>
      </c>
      <c r="H183" s="13">
        <v>0</v>
      </c>
    </row>
    <row r="184" spans="1:8" s="35" customFormat="1" ht="22.8" x14ac:dyDescent="0.25">
      <c r="A184" s="21" t="s">
        <v>101</v>
      </c>
      <c r="B184" s="14" t="s">
        <v>15</v>
      </c>
      <c r="C184" s="15" t="s">
        <v>16</v>
      </c>
      <c r="D184" s="16">
        <v>1</v>
      </c>
      <c r="E184" s="17" t="s">
        <v>17</v>
      </c>
      <c r="F184" s="18">
        <v>8.58</v>
      </c>
      <c r="G184" s="19">
        <v>0</v>
      </c>
      <c r="H184" s="19">
        <f>IF(B184="Serviço operacional",D184*F184,0)</f>
        <v>8.58</v>
      </c>
    </row>
    <row r="185" spans="1:8" s="35" customFormat="1" ht="13.2" x14ac:dyDescent="0.25">
      <c r="A185" s="20" t="s">
        <v>104</v>
      </c>
      <c r="B185" s="8" t="s">
        <v>9</v>
      </c>
      <c r="C185" s="9" t="s">
        <v>55</v>
      </c>
      <c r="D185" s="10">
        <v>1.4999999999999999E-2</v>
      </c>
      <c r="E185" s="11" t="s">
        <v>12</v>
      </c>
      <c r="F185" s="12">
        <v>5</v>
      </c>
      <c r="G185" s="13">
        <f t="shared" ref="G185:G200" si="14">IF(B185="Gênero alimentício",D185*F185,0)</f>
        <v>7.4999999999999997E-2</v>
      </c>
      <c r="H185" s="13">
        <v>0</v>
      </c>
    </row>
    <row r="186" spans="1:8" s="35" customFormat="1" ht="13.2" x14ac:dyDescent="0.25">
      <c r="A186" s="20" t="s">
        <v>104</v>
      </c>
      <c r="B186" s="8" t="s">
        <v>9</v>
      </c>
      <c r="C186" s="9" t="s">
        <v>34</v>
      </c>
      <c r="D186" s="10">
        <v>5.0000000000000001E-4</v>
      </c>
      <c r="E186" s="11" t="s">
        <v>12</v>
      </c>
      <c r="F186" s="12">
        <v>20</v>
      </c>
      <c r="G186" s="13">
        <f t="shared" si="14"/>
        <v>0.01</v>
      </c>
      <c r="H186" s="13">
        <v>0</v>
      </c>
    </row>
    <row r="187" spans="1:8" s="35" customFormat="1" ht="13.2" x14ac:dyDescent="0.25">
      <c r="A187" s="20" t="s">
        <v>104</v>
      </c>
      <c r="B187" s="8" t="s">
        <v>9</v>
      </c>
      <c r="C187" s="9" t="s">
        <v>53</v>
      </c>
      <c r="D187" s="10">
        <v>1.2E-2</v>
      </c>
      <c r="E187" s="11" t="s">
        <v>12</v>
      </c>
      <c r="F187" s="12">
        <v>8</v>
      </c>
      <c r="G187" s="13">
        <f t="shared" si="14"/>
        <v>9.6000000000000002E-2</v>
      </c>
      <c r="H187" s="13">
        <v>0</v>
      </c>
    </row>
    <row r="188" spans="1:8" s="35" customFormat="1" ht="13.2" x14ac:dyDescent="0.25">
      <c r="A188" s="20" t="s">
        <v>104</v>
      </c>
      <c r="B188" s="8" t="s">
        <v>9</v>
      </c>
      <c r="C188" s="9" t="s">
        <v>56</v>
      </c>
      <c r="D188" s="10">
        <v>2E-3</v>
      </c>
      <c r="E188" s="11" t="s">
        <v>12</v>
      </c>
      <c r="F188" s="12">
        <v>5.5</v>
      </c>
      <c r="G188" s="13">
        <f t="shared" si="14"/>
        <v>1.0999999999999999E-2</v>
      </c>
      <c r="H188" s="13">
        <v>0</v>
      </c>
    </row>
    <row r="189" spans="1:8" s="35" customFormat="1" ht="13.2" x14ac:dyDescent="0.25">
      <c r="A189" s="20" t="s">
        <v>104</v>
      </c>
      <c r="B189" s="8" t="s">
        <v>9</v>
      </c>
      <c r="C189" s="9" t="s">
        <v>54</v>
      </c>
      <c r="D189" s="10">
        <v>1.4999999999999999E-2</v>
      </c>
      <c r="E189" s="11" t="s">
        <v>12</v>
      </c>
      <c r="F189" s="12">
        <v>3</v>
      </c>
      <c r="G189" s="13">
        <f t="shared" si="14"/>
        <v>4.4999999999999998E-2</v>
      </c>
      <c r="H189" s="13">
        <v>0</v>
      </c>
    </row>
    <row r="190" spans="1:8" s="35" customFormat="1" ht="13.2" x14ac:dyDescent="0.25">
      <c r="A190" s="20" t="s">
        <v>104</v>
      </c>
      <c r="B190" s="8" t="s">
        <v>9</v>
      </c>
      <c r="C190" s="9" t="s">
        <v>42</v>
      </c>
      <c r="D190" s="10">
        <v>1E-3</v>
      </c>
      <c r="E190" s="11" t="s">
        <v>12</v>
      </c>
      <c r="F190" s="12">
        <v>2</v>
      </c>
      <c r="G190" s="13">
        <f t="shared" si="14"/>
        <v>2E-3</v>
      </c>
      <c r="H190" s="13">
        <v>0</v>
      </c>
    </row>
    <row r="191" spans="1:8" s="35" customFormat="1" ht="13.2" x14ac:dyDescent="0.25">
      <c r="A191" s="20" t="s">
        <v>104</v>
      </c>
      <c r="B191" s="8" t="s">
        <v>9</v>
      </c>
      <c r="C191" s="9" t="s">
        <v>52</v>
      </c>
      <c r="D191" s="10">
        <v>0.02</v>
      </c>
      <c r="E191" s="11" t="s">
        <v>12</v>
      </c>
      <c r="F191" s="12">
        <v>7</v>
      </c>
      <c r="G191" s="13">
        <f t="shared" si="14"/>
        <v>0.14000000000000001</v>
      </c>
      <c r="H191" s="13">
        <v>0</v>
      </c>
    </row>
    <row r="192" spans="1:8" s="35" customFormat="1" ht="13.2" x14ac:dyDescent="0.25">
      <c r="A192" s="20" t="s">
        <v>104</v>
      </c>
      <c r="B192" s="8" t="s">
        <v>9</v>
      </c>
      <c r="C192" s="9" t="s">
        <v>22</v>
      </c>
      <c r="D192" s="10">
        <v>5.0000000000000001E-3</v>
      </c>
      <c r="E192" s="11" t="s">
        <v>12</v>
      </c>
      <c r="F192" s="12">
        <v>5</v>
      </c>
      <c r="G192" s="13">
        <f t="shared" si="14"/>
        <v>2.5000000000000001E-2</v>
      </c>
      <c r="H192" s="13">
        <v>0</v>
      </c>
    </row>
    <row r="193" spans="1:8" s="35" customFormat="1" ht="13.2" x14ac:dyDescent="0.25">
      <c r="A193" s="20" t="s">
        <v>104</v>
      </c>
      <c r="B193" s="8" t="s">
        <v>9</v>
      </c>
      <c r="C193" s="9" t="s">
        <v>28</v>
      </c>
      <c r="D193" s="10">
        <v>2E-3</v>
      </c>
      <c r="E193" s="11" t="s">
        <v>14</v>
      </c>
      <c r="F193" s="12">
        <v>11</v>
      </c>
      <c r="G193" s="13">
        <f t="shared" si="14"/>
        <v>2.1999999999999999E-2</v>
      </c>
      <c r="H193" s="13">
        <v>0</v>
      </c>
    </row>
    <row r="194" spans="1:8" s="35" customFormat="1" ht="13.2" x14ac:dyDescent="0.25">
      <c r="A194" s="20" t="s">
        <v>104</v>
      </c>
      <c r="B194" s="8" t="s">
        <v>9</v>
      </c>
      <c r="C194" s="9" t="s">
        <v>31</v>
      </c>
      <c r="D194" s="10">
        <v>1E-3</v>
      </c>
      <c r="E194" s="11" t="s">
        <v>12</v>
      </c>
      <c r="F194" s="12">
        <v>2</v>
      </c>
      <c r="G194" s="13">
        <f t="shared" si="14"/>
        <v>2E-3</v>
      </c>
      <c r="H194" s="13">
        <v>0</v>
      </c>
    </row>
    <row r="195" spans="1:8" s="35" customFormat="1" ht="13.2" x14ac:dyDescent="0.25">
      <c r="A195" s="20" t="s">
        <v>104</v>
      </c>
      <c r="B195" s="8" t="s">
        <v>9</v>
      </c>
      <c r="C195" s="9" t="s">
        <v>30</v>
      </c>
      <c r="D195" s="10">
        <v>0.01</v>
      </c>
      <c r="E195" s="11" t="s">
        <v>12</v>
      </c>
      <c r="F195" s="12">
        <v>6</v>
      </c>
      <c r="G195" s="13">
        <f t="shared" si="14"/>
        <v>0.06</v>
      </c>
      <c r="H195" s="13">
        <v>0</v>
      </c>
    </row>
    <row r="196" spans="1:8" s="35" customFormat="1" ht="13.2" x14ac:dyDescent="0.25">
      <c r="A196" s="20" t="s">
        <v>104</v>
      </c>
      <c r="B196" s="8" t="s">
        <v>9</v>
      </c>
      <c r="C196" s="9" t="s">
        <v>24</v>
      </c>
      <c r="D196" s="10">
        <v>1.4999999999999999E-2</v>
      </c>
      <c r="E196" s="11" t="s">
        <v>12</v>
      </c>
      <c r="F196" s="12">
        <v>8</v>
      </c>
      <c r="G196" s="13">
        <f t="shared" si="14"/>
        <v>0.12</v>
      </c>
      <c r="H196" s="13">
        <v>0</v>
      </c>
    </row>
    <row r="197" spans="1:8" s="35" customFormat="1" ht="13.2" x14ac:dyDescent="0.25">
      <c r="A197" s="20" t="s">
        <v>104</v>
      </c>
      <c r="B197" s="8" t="s">
        <v>9</v>
      </c>
      <c r="C197" s="9" t="s">
        <v>105</v>
      </c>
      <c r="D197" s="10">
        <v>0.16</v>
      </c>
      <c r="E197" s="11" t="s">
        <v>12</v>
      </c>
      <c r="F197" s="12">
        <v>3</v>
      </c>
      <c r="G197" s="13">
        <f t="shared" si="14"/>
        <v>0.48</v>
      </c>
      <c r="H197" s="13">
        <v>0</v>
      </c>
    </row>
    <row r="198" spans="1:8" s="35" customFormat="1" ht="13.2" x14ac:dyDescent="0.25">
      <c r="A198" s="20" t="s">
        <v>104</v>
      </c>
      <c r="B198" s="8" t="s">
        <v>9</v>
      </c>
      <c r="C198" s="9" t="s">
        <v>37</v>
      </c>
      <c r="D198" s="10">
        <v>1E-3</v>
      </c>
      <c r="E198" s="11" t="s">
        <v>12</v>
      </c>
      <c r="F198" s="12">
        <v>15</v>
      </c>
      <c r="G198" s="13">
        <f t="shared" si="14"/>
        <v>1.4999999999999999E-2</v>
      </c>
      <c r="H198" s="13">
        <v>0</v>
      </c>
    </row>
    <row r="199" spans="1:8" s="35" customFormat="1" ht="13.2" x14ac:dyDescent="0.25">
      <c r="A199" s="20" t="s">
        <v>104</v>
      </c>
      <c r="B199" s="8" t="s">
        <v>9</v>
      </c>
      <c r="C199" s="9" t="s">
        <v>44</v>
      </c>
      <c r="D199" s="10">
        <v>0.02</v>
      </c>
      <c r="E199" s="11" t="s">
        <v>12</v>
      </c>
      <c r="F199" s="12">
        <v>9</v>
      </c>
      <c r="G199" s="13">
        <f t="shared" si="14"/>
        <v>0.18</v>
      </c>
      <c r="H199" s="13">
        <v>0</v>
      </c>
    </row>
    <row r="200" spans="1:8" s="35" customFormat="1" ht="13.2" x14ac:dyDescent="0.25">
      <c r="A200" s="20" t="s">
        <v>104</v>
      </c>
      <c r="B200" s="8" t="s">
        <v>9</v>
      </c>
      <c r="C200" s="9" t="s">
        <v>25</v>
      </c>
      <c r="D200" s="10">
        <v>0.03</v>
      </c>
      <c r="E200" s="11" t="s">
        <v>12</v>
      </c>
      <c r="F200" s="12">
        <v>40</v>
      </c>
      <c r="G200" s="13">
        <f t="shared" si="14"/>
        <v>1.2</v>
      </c>
      <c r="H200" s="13">
        <v>0</v>
      </c>
    </row>
    <row r="201" spans="1:8" s="35" customFormat="1" ht="22.8" x14ac:dyDescent="0.25">
      <c r="A201" s="21" t="s">
        <v>104</v>
      </c>
      <c r="B201" s="14" t="s">
        <v>15</v>
      </c>
      <c r="C201" s="15" t="s">
        <v>16</v>
      </c>
      <c r="D201" s="16">
        <v>1</v>
      </c>
      <c r="E201" s="17" t="s">
        <v>17</v>
      </c>
      <c r="F201" s="18">
        <v>8.58</v>
      </c>
      <c r="G201" s="19">
        <v>0</v>
      </c>
      <c r="H201" s="19">
        <f>IF(B201="Serviço operacional",D201*F201,0)</f>
        <v>8.58</v>
      </c>
    </row>
    <row r="202" spans="1:8" s="35" customFormat="1" ht="13.8" x14ac:dyDescent="0.25">
      <c r="A202" s="1"/>
      <c r="B202" s="2"/>
      <c r="C202" s="1"/>
      <c r="D202" s="1"/>
      <c r="E202" s="1"/>
      <c r="F202" s="1"/>
      <c r="G202" s="1"/>
      <c r="H202" s="1"/>
    </row>
    <row r="203" spans="1:8" s="35" customFormat="1" ht="39.6" x14ac:dyDescent="0.25">
      <c r="A203" s="5" t="s">
        <v>106</v>
      </c>
      <c r="B203" s="5"/>
      <c r="C203" s="5"/>
      <c r="D203" s="29" t="s">
        <v>7</v>
      </c>
      <c r="E203" s="30"/>
      <c r="F203" s="7" t="s">
        <v>118</v>
      </c>
      <c r="G203" s="46" t="s">
        <v>119</v>
      </c>
      <c r="H203" s="47"/>
    </row>
    <row r="204" spans="1:8" s="35" customFormat="1" ht="13.8" customHeight="1" x14ac:dyDescent="0.25">
      <c r="A204" s="52" t="s">
        <v>8</v>
      </c>
      <c r="B204" s="53"/>
      <c r="C204" s="54"/>
      <c r="D204" s="34">
        <f>SUMIFS($G$4:$G$201,$A$4:$A$201,A204)</f>
        <v>0.66500000000000004</v>
      </c>
      <c r="E204" s="34"/>
      <c r="F204" s="33">
        <f>SUMIFS($H$4:$H$201,$A$4:$A$201,A204)</f>
        <v>8.58</v>
      </c>
      <c r="G204" s="48">
        <f>D204+F204</f>
        <v>9.245000000000001</v>
      </c>
      <c r="H204" s="49"/>
    </row>
    <row r="205" spans="1:8" s="35" customFormat="1" ht="13.2" x14ac:dyDescent="0.25">
      <c r="A205" s="52" t="s">
        <v>18</v>
      </c>
      <c r="B205" s="55"/>
      <c r="C205" s="56"/>
      <c r="D205" s="34">
        <f t="shared" ref="D205:D221" si="15">SUMIFS($G$4:$G$201,$A$4:$A$201,A205)</f>
        <v>3.69</v>
      </c>
      <c r="E205" s="34"/>
      <c r="F205" s="33">
        <f t="shared" ref="F205:F221" si="16">SUMIFS($H$4:$H$201,$A$4:$A$201,A205)</f>
        <v>8.58</v>
      </c>
      <c r="G205" s="48">
        <f t="shared" ref="G205:G221" si="17">D205+F205</f>
        <v>12.27</v>
      </c>
      <c r="H205" s="49"/>
    </row>
    <row r="206" spans="1:8" s="35" customFormat="1" ht="13.2" x14ac:dyDescent="0.25">
      <c r="A206" s="52" t="s">
        <v>21</v>
      </c>
      <c r="B206" s="55"/>
      <c r="C206" s="56"/>
      <c r="D206" s="34">
        <f t="shared" si="15"/>
        <v>3.782</v>
      </c>
      <c r="E206" s="34"/>
      <c r="F206" s="33">
        <f t="shared" si="16"/>
        <v>8.58</v>
      </c>
      <c r="G206" s="48">
        <f t="shared" si="17"/>
        <v>12.362</v>
      </c>
      <c r="H206" s="49"/>
    </row>
    <row r="207" spans="1:8" s="35" customFormat="1" ht="13.2" x14ac:dyDescent="0.25">
      <c r="A207" s="52" t="s">
        <v>33</v>
      </c>
      <c r="B207" s="55"/>
      <c r="C207" s="56"/>
      <c r="D207" s="34">
        <f t="shared" si="15"/>
        <v>3.0098000000000003</v>
      </c>
      <c r="E207" s="34"/>
      <c r="F207" s="33">
        <f t="shared" si="16"/>
        <v>8.58</v>
      </c>
      <c r="G207" s="48">
        <f t="shared" si="17"/>
        <v>11.5898</v>
      </c>
      <c r="H207" s="49"/>
    </row>
    <row r="208" spans="1:8" s="35" customFormat="1" ht="13.2" x14ac:dyDescent="0.25">
      <c r="A208" s="52" t="s">
        <v>39</v>
      </c>
      <c r="B208" s="55"/>
      <c r="C208" s="56"/>
      <c r="D208" s="34">
        <f t="shared" si="15"/>
        <v>3.5489999999999995</v>
      </c>
      <c r="E208" s="34"/>
      <c r="F208" s="33">
        <f t="shared" si="16"/>
        <v>8.58</v>
      </c>
      <c r="G208" s="48">
        <f t="shared" si="17"/>
        <v>12.129</v>
      </c>
      <c r="H208" s="49"/>
    </row>
    <row r="209" spans="1:8" s="35" customFormat="1" ht="13.2" x14ac:dyDescent="0.25">
      <c r="A209" s="52" t="s">
        <v>46</v>
      </c>
      <c r="B209" s="55"/>
      <c r="C209" s="56"/>
      <c r="D209" s="34">
        <f t="shared" si="15"/>
        <v>2.93</v>
      </c>
      <c r="E209" s="34"/>
      <c r="F209" s="33">
        <f t="shared" si="16"/>
        <v>8.58</v>
      </c>
      <c r="G209" s="48">
        <f t="shared" si="17"/>
        <v>11.51</v>
      </c>
      <c r="H209" s="49"/>
    </row>
    <row r="210" spans="1:8" s="35" customFormat="1" ht="13.2" x14ac:dyDescent="0.25">
      <c r="A210" s="52" t="s">
        <v>50</v>
      </c>
      <c r="B210" s="55"/>
      <c r="C210" s="56"/>
      <c r="D210" s="34">
        <f t="shared" si="15"/>
        <v>3.2145000000000001</v>
      </c>
      <c r="E210" s="34"/>
      <c r="F210" s="33">
        <f t="shared" si="16"/>
        <v>8.58</v>
      </c>
      <c r="G210" s="48">
        <f t="shared" si="17"/>
        <v>11.794499999999999</v>
      </c>
      <c r="H210" s="49"/>
    </row>
    <row r="211" spans="1:8" s="35" customFormat="1" ht="13.2" x14ac:dyDescent="0.25">
      <c r="A211" s="52" t="s">
        <v>58</v>
      </c>
      <c r="B211" s="55"/>
      <c r="C211" s="56"/>
      <c r="D211" s="34">
        <f t="shared" si="15"/>
        <v>4.5625</v>
      </c>
      <c r="E211" s="34"/>
      <c r="F211" s="33">
        <f t="shared" si="16"/>
        <v>8.58</v>
      </c>
      <c r="G211" s="48">
        <f t="shared" si="17"/>
        <v>13.1425</v>
      </c>
      <c r="H211" s="49"/>
    </row>
    <row r="212" spans="1:8" s="35" customFormat="1" ht="13.2" x14ac:dyDescent="0.25">
      <c r="A212" s="52" t="s">
        <v>63</v>
      </c>
      <c r="B212" s="55"/>
      <c r="C212" s="56"/>
      <c r="D212" s="34">
        <f t="shared" si="15"/>
        <v>3.0167999999999999</v>
      </c>
      <c r="E212" s="34"/>
      <c r="F212" s="33">
        <f t="shared" si="16"/>
        <v>8.58</v>
      </c>
      <c r="G212" s="48">
        <f t="shared" si="17"/>
        <v>11.5968</v>
      </c>
      <c r="H212" s="49"/>
    </row>
    <row r="213" spans="1:8" s="35" customFormat="1" ht="13.2" x14ac:dyDescent="0.25">
      <c r="A213" s="52" t="s">
        <v>67</v>
      </c>
      <c r="B213" s="55"/>
      <c r="C213" s="56"/>
      <c r="D213" s="34">
        <f t="shared" si="15"/>
        <v>4.6425000000000001</v>
      </c>
      <c r="E213" s="34"/>
      <c r="F213" s="33">
        <f t="shared" si="16"/>
        <v>8.58</v>
      </c>
      <c r="G213" s="48">
        <f t="shared" si="17"/>
        <v>13.2225</v>
      </c>
      <c r="H213" s="49"/>
    </row>
    <row r="214" spans="1:8" s="35" customFormat="1" ht="13.2" x14ac:dyDescent="0.25">
      <c r="A214" s="52" t="s">
        <v>73</v>
      </c>
      <c r="B214" s="55"/>
      <c r="C214" s="56"/>
      <c r="D214" s="34">
        <f t="shared" si="15"/>
        <v>1.7049999999999998</v>
      </c>
      <c r="E214" s="34"/>
      <c r="F214" s="33">
        <f t="shared" si="16"/>
        <v>8.58</v>
      </c>
      <c r="G214" s="48">
        <f t="shared" si="17"/>
        <v>10.285</v>
      </c>
      <c r="H214" s="49"/>
    </row>
    <row r="215" spans="1:8" s="35" customFormat="1" ht="13.2" x14ac:dyDescent="0.25">
      <c r="A215" s="52" t="s">
        <v>79</v>
      </c>
      <c r="B215" s="55"/>
      <c r="C215" s="56"/>
      <c r="D215" s="34">
        <f t="shared" si="15"/>
        <v>3.7225000000000001</v>
      </c>
      <c r="E215" s="34"/>
      <c r="F215" s="33">
        <f t="shared" si="16"/>
        <v>8.58</v>
      </c>
      <c r="G215" s="48">
        <f t="shared" si="17"/>
        <v>12.3025</v>
      </c>
      <c r="H215" s="49"/>
    </row>
    <row r="216" spans="1:8" s="35" customFormat="1" ht="13.2" x14ac:dyDescent="0.25">
      <c r="A216" s="52" t="s">
        <v>86</v>
      </c>
      <c r="B216" s="55"/>
      <c r="C216" s="56"/>
      <c r="D216" s="34">
        <f t="shared" si="15"/>
        <v>3.5783000000000005</v>
      </c>
      <c r="E216" s="34"/>
      <c r="F216" s="33">
        <f t="shared" si="16"/>
        <v>8.58</v>
      </c>
      <c r="G216" s="48">
        <f t="shared" si="17"/>
        <v>12.158300000000001</v>
      </c>
      <c r="H216" s="49"/>
    </row>
    <row r="217" spans="1:8" s="35" customFormat="1" ht="13.2" x14ac:dyDescent="0.25">
      <c r="A217" s="52" t="s">
        <v>91</v>
      </c>
      <c r="B217" s="55"/>
      <c r="C217" s="56"/>
      <c r="D217" s="34">
        <f t="shared" si="15"/>
        <v>1.9200000000000002</v>
      </c>
      <c r="E217" s="34"/>
      <c r="F217" s="33">
        <f t="shared" si="16"/>
        <v>8.58</v>
      </c>
      <c r="G217" s="48">
        <f t="shared" si="17"/>
        <v>10.5</v>
      </c>
      <c r="H217" s="49"/>
    </row>
    <row r="218" spans="1:8" s="35" customFormat="1" ht="13.2" x14ac:dyDescent="0.25">
      <c r="A218" s="52" t="s">
        <v>94</v>
      </c>
      <c r="B218" s="55"/>
      <c r="C218" s="56"/>
      <c r="D218" s="34">
        <f t="shared" si="15"/>
        <v>4.9645000000000001</v>
      </c>
      <c r="E218" s="34"/>
      <c r="F218" s="33">
        <f t="shared" si="16"/>
        <v>8.58</v>
      </c>
      <c r="G218" s="48">
        <f t="shared" si="17"/>
        <v>13.544499999999999</v>
      </c>
      <c r="H218" s="49"/>
    </row>
    <row r="219" spans="1:8" s="35" customFormat="1" ht="13.2" x14ac:dyDescent="0.25">
      <c r="A219" s="52" t="s">
        <v>97</v>
      </c>
      <c r="B219" s="55"/>
      <c r="C219" s="56"/>
      <c r="D219" s="34">
        <f t="shared" si="15"/>
        <v>2.2945000000000002</v>
      </c>
      <c r="E219" s="34"/>
      <c r="F219" s="33">
        <f t="shared" si="16"/>
        <v>8.58</v>
      </c>
      <c r="G219" s="48">
        <f t="shared" si="17"/>
        <v>10.874500000000001</v>
      </c>
      <c r="H219" s="49"/>
    </row>
    <row r="220" spans="1:8" s="35" customFormat="1" ht="13.2" x14ac:dyDescent="0.25">
      <c r="A220" s="52" t="s">
        <v>101</v>
      </c>
      <c r="B220" s="55"/>
      <c r="C220" s="56"/>
      <c r="D220" s="34">
        <f t="shared" si="15"/>
        <v>4.0525000000000002</v>
      </c>
      <c r="E220" s="34"/>
      <c r="F220" s="33">
        <f t="shared" si="16"/>
        <v>8.58</v>
      </c>
      <c r="G220" s="48">
        <f t="shared" si="17"/>
        <v>12.6325</v>
      </c>
      <c r="H220" s="49"/>
    </row>
    <row r="221" spans="1:8" s="35" customFormat="1" ht="13.2" x14ac:dyDescent="0.25">
      <c r="A221" s="52" t="s">
        <v>104</v>
      </c>
      <c r="B221" s="55"/>
      <c r="C221" s="56"/>
      <c r="D221" s="34">
        <f t="shared" si="15"/>
        <v>2.4829999999999997</v>
      </c>
      <c r="E221" s="34"/>
      <c r="F221" s="33">
        <f t="shared" si="16"/>
        <v>8.58</v>
      </c>
      <c r="G221" s="48">
        <f t="shared" si="17"/>
        <v>11.062999999999999</v>
      </c>
      <c r="H221" s="49"/>
    </row>
    <row r="222" spans="1:8" s="35" customFormat="1" ht="15.6" x14ac:dyDescent="0.25">
      <c r="A222" s="6" t="s">
        <v>107</v>
      </c>
      <c r="B222" s="6"/>
      <c r="C222" s="6"/>
      <c r="D222" s="31">
        <f>AVERAGE(D204:D221)</f>
        <v>3.2101333333333333</v>
      </c>
      <c r="E222" s="32"/>
      <c r="F222" s="3">
        <f>AVERAGE(F204:F221)</f>
        <v>8.5800000000000018</v>
      </c>
      <c r="G222" s="50">
        <f>AVERAGE(G204:G221)</f>
        <v>11.790133333333333</v>
      </c>
      <c r="H222" s="51"/>
    </row>
    <row r="223" spans="1:8" s="35" customFormat="1" ht="13.8" x14ac:dyDescent="0.25">
      <c r="A223" s="1"/>
      <c r="B223" s="2"/>
      <c r="C223" s="1"/>
      <c r="D223" s="1"/>
      <c r="E223" s="1"/>
      <c r="F223" s="1"/>
      <c r="G223" s="1"/>
    </row>
    <row r="224" spans="1:8" s="35" customFormat="1" ht="46.8" customHeight="1" x14ac:dyDescent="0.25">
      <c r="A224" s="23" t="s">
        <v>108</v>
      </c>
      <c r="B224" s="23"/>
      <c r="C224" s="24" t="s">
        <v>109</v>
      </c>
      <c r="D224" s="24" t="s">
        <v>6</v>
      </c>
      <c r="E224" s="36" t="s">
        <v>110</v>
      </c>
      <c r="F224" s="37"/>
      <c r="G224" s="36" t="s">
        <v>111</v>
      </c>
      <c r="H224" s="37"/>
    </row>
    <row r="225" spans="1:9" s="35" customFormat="1" ht="13.2" x14ac:dyDescent="0.25">
      <c r="A225" s="25" t="s">
        <v>112</v>
      </c>
      <c r="B225" s="25"/>
      <c r="C225" s="11" t="s">
        <v>113</v>
      </c>
      <c r="D225" s="13">
        <f>D222</f>
        <v>3.2101333333333333</v>
      </c>
      <c r="E225" s="38">
        <v>79950</v>
      </c>
      <c r="F225" s="39"/>
      <c r="G225" s="42">
        <f>D225*E225</f>
        <v>256650.16</v>
      </c>
      <c r="H225" s="43"/>
    </row>
    <row r="226" spans="1:9" s="35" customFormat="1" ht="13.2" x14ac:dyDescent="0.25">
      <c r="A226" s="25" t="s">
        <v>114</v>
      </c>
      <c r="B226" s="25"/>
      <c r="C226" s="11" t="s">
        <v>115</v>
      </c>
      <c r="D226" s="13">
        <f>F222</f>
        <v>8.5800000000000018</v>
      </c>
      <c r="E226" s="38">
        <v>79950</v>
      </c>
      <c r="F226" s="39"/>
      <c r="G226" s="42">
        <f>D226*E226</f>
        <v>685971.00000000012</v>
      </c>
      <c r="H226" s="43"/>
    </row>
    <row r="227" spans="1:9" s="35" customFormat="1" ht="15.6" x14ac:dyDescent="0.25">
      <c r="A227" s="26" t="s">
        <v>116</v>
      </c>
      <c r="B227" s="26"/>
      <c r="C227" s="27"/>
      <c r="D227" s="28">
        <f>F222</f>
        <v>8.5800000000000018</v>
      </c>
      <c r="E227" s="40">
        <v>79950</v>
      </c>
      <c r="F227" s="41"/>
      <c r="G227" s="44">
        <f>G225+G226</f>
        <v>942621.16000000015</v>
      </c>
      <c r="H227" s="45"/>
    </row>
    <row r="228" spans="1:9" ht="13.8" x14ac:dyDescent="0.25">
      <c r="F228" s="22"/>
      <c r="I228" s="35"/>
    </row>
  </sheetData>
  <mergeCells count="73">
    <mergeCell ref="A1:H2"/>
    <mergeCell ref="A216:C216"/>
    <mergeCell ref="A217:C217"/>
    <mergeCell ref="A218:C218"/>
    <mergeCell ref="A219:C219"/>
    <mergeCell ref="A220:C220"/>
    <mergeCell ref="A221:C221"/>
    <mergeCell ref="A211:C211"/>
    <mergeCell ref="A212:C212"/>
    <mergeCell ref="A213:C213"/>
    <mergeCell ref="A214:C214"/>
    <mergeCell ref="A215:C215"/>
    <mergeCell ref="A204:C204"/>
    <mergeCell ref="A205:C205"/>
    <mergeCell ref="A206:C206"/>
    <mergeCell ref="A207:C207"/>
    <mergeCell ref="A208:C208"/>
    <mergeCell ref="A210:C210"/>
    <mergeCell ref="A209:C209"/>
    <mergeCell ref="G217:H217"/>
    <mergeCell ref="G218:H218"/>
    <mergeCell ref="G219:H219"/>
    <mergeCell ref="G220:H220"/>
    <mergeCell ref="G221:H221"/>
    <mergeCell ref="G222:H222"/>
    <mergeCell ref="G211:H211"/>
    <mergeCell ref="G212:H212"/>
    <mergeCell ref="G213:H213"/>
    <mergeCell ref="G214:H214"/>
    <mergeCell ref="G215:H215"/>
    <mergeCell ref="G216:H216"/>
    <mergeCell ref="G226:H226"/>
    <mergeCell ref="G227:H227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E224:F224"/>
    <mergeCell ref="G224:H224"/>
    <mergeCell ref="E225:F225"/>
    <mergeCell ref="E226:F226"/>
    <mergeCell ref="E227:F227"/>
    <mergeCell ref="G225:H225"/>
    <mergeCell ref="D221:E221"/>
    <mergeCell ref="D222:E222"/>
    <mergeCell ref="D215:E215"/>
    <mergeCell ref="D216:E216"/>
    <mergeCell ref="D217:E217"/>
    <mergeCell ref="D218:E218"/>
    <mergeCell ref="D219:E219"/>
    <mergeCell ref="D220:E220"/>
    <mergeCell ref="A226:B226"/>
    <mergeCell ref="A227:B227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A203:C203"/>
    <mergeCell ref="A222:C222"/>
    <mergeCell ref="A224:B224"/>
    <mergeCell ref="A225:B225"/>
    <mergeCell ref="D211:E211"/>
    <mergeCell ref="D212:E212"/>
    <mergeCell ref="D213:E213"/>
    <mergeCell ref="D214:E214"/>
  </mergeCells>
  <pageMargins left="0.74999999999999989" right="0.74999999999999989" top="1.393700787401575" bottom="1.393700787401575" header="1" footer="1"/>
  <pageSetup paperSize="9" fitToHeight="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Stenio Junior Araujo Dias</cp:lastModifiedBy>
  <cp:revision>2</cp:revision>
  <dcterms:created xsi:type="dcterms:W3CDTF">2026-05-25T20:39:11Z</dcterms:created>
  <dcterms:modified xsi:type="dcterms:W3CDTF">2026-06-08T21:34:53Z</dcterms:modified>
</cp:coreProperties>
</file>